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moffice365-my.sharepoint.com/personal/carmabe_enemalta_com_mt/Documents/Desktop/"/>
    </mc:Choice>
  </mc:AlternateContent>
  <xr:revisionPtr revIDLastSave="0" documentId="14_{DE74C46D-6D55-4E83-8298-08878CC45AEF}" xr6:coauthVersionLast="47" xr6:coauthVersionMax="47" xr10:uidLastSave="{00000000-0000-0000-0000-000000000000}"/>
  <bookViews>
    <workbookView xWindow="19090" yWindow="-110" windowWidth="19420" windowHeight="10420" firstSheet="4" activeTab="12" xr2:uid="{00000000-000D-0000-FFFF-FFFF00000000}"/>
  </bookViews>
  <sheets>
    <sheet name="Jan ' 20" sheetId="1" r:id="rId1"/>
    <sheet name="Feb '20" sheetId="2" r:id="rId2"/>
    <sheet name="Mar '20" sheetId="3" r:id="rId3"/>
    <sheet name="Apr '20" sheetId="4" r:id="rId4"/>
    <sheet name="May '20" sheetId="5" r:id="rId5"/>
    <sheet name="Jun '20" sheetId="6" r:id="rId6"/>
    <sheet name="July '20" sheetId="7" r:id="rId7"/>
    <sheet name="Aug '20" sheetId="8" r:id="rId8"/>
    <sheet name="Sept '20" sheetId="9" r:id="rId9"/>
    <sheet name="Oct '20" sheetId="10" r:id="rId10"/>
    <sheet name="Nov '20" sheetId="11" r:id="rId11"/>
    <sheet name="Dec '20" sheetId="12" r:id="rId12"/>
    <sheet name="Annual Total" sheetId="13" r:id="rId1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5" i="1"/>
  <c r="C4" i="1"/>
  <c r="C32" i="2"/>
  <c r="C7" i="12" l="1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7" i="9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4" i="9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4" i="5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4" i="3"/>
  <c r="C5" i="2"/>
  <c r="C4" i="2"/>
  <c r="C6" i="12"/>
  <c r="C5" i="12"/>
  <c r="C4" i="12"/>
  <c r="C6" i="11"/>
  <c r="C5" i="11"/>
  <c r="C4" i="11"/>
  <c r="C4" i="10"/>
  <c r="C6" i="10"/>
  <c r="C5" i="10"/>
  <c r="C6" i="9"/>
  <c r="C5" i="9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5" i="8"/>
  <c r="C4" i="8"/>
  <c r="C6" i="7"/>
  <c r="C5" i="7"/>
  <c r="C4" i="7"/>
  <c r="C7" i="6"/>
  <c r="C6" i="6"/>
  <c r="C5" i="6"/>
  <c r="C4" i="6"/>
  <c r="C6" i="5"/>
  <c r="C5" i="5"/>
  <c r="C6" i="4"/>
  <c r="C5" i="4"/>
  <c r="C4" i="4"/>
  <c r="C6" i="3"/>
  <c r="C7" i="3"/>
  <c r="C5" i="3"/>
  <c r="C35" i="5" l="1"/>
  <c r="B8" i="13" s="1"/>
  <c r="C35" i="3"/>
  <c r="B6" i="13" s="1"/>
  <c r="C35" i="1"/>
  <c r="B4" i="13" s="1"/>
  <c r="C34" i="11"/>
  <c r="B14" i="13" s="1"/>
  <c r="C35" i="10"/>
  <c r="B13" i="13" s="1"/>
  <c r="C34" i="9"/>
  <c r="B12" i="13" s="1"/>
  <c r="C35" i="8"/>
  <c r="B11" i="13" s="1"/>
  <c r="C35" i="7"/>
  <c r="B10" i="13" s="1"/>
  <c r="C34" i="6"/>
  <c r="B9" i="13" s="1"/>
  <c r="C34" i="4"/>
  <c r="B7" i="13" s="1"/>
  <c r="C33" i="2"/>
  <c r="B5" i="13" s="1"/>
  <c r="C35" i="12"/>
  <c r="B15" i="13" s="1"/>
  <c r="B16" i="13" l="1"/>
  <c r="B17" i="13" s="1"/>
</calcChain>
</file>

<file path=xl/sharedStrings.xml><?xml version="1.0" encoding="utf-8"?>
<sst xmlns="http://schemas.openxmlformats.org/spreadsheetml/2006/main" count="65" uniqueCount="22">
  <si>
    <t>Date</t>
  </si>
  <si>
    <t>Integrator 
Reading</t>
  </si>
  <si>
    <t>Consumption
(litres)</t>
  </si>
  <si>
    <t>Monthly Total</t>
  </si>
  <si>
    <t xml:space="preserve">Monthly Total </t>
  </si>
  <si>
    <t>Month</t>
  </si>
  <si>
    <t>Feb</t>
  </si>
  <si>
    <t>Mar</t>
  </si>
  <si>
    <t>Jan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</si>
  <si>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</si>
  <si>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</si>
  <si>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</si>
  <si>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</si>
  <si>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</si>
  <si>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</si>
  <si>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</si>
  <si>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</si>
  <si>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</si>
  <si>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</si>
  <si>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Annual 
Consumption</t>
  </si>
  <si>
    <t>Monthly
Consumption
(litres)</t>
  </si>
  <si>
    <r>
      <t>m</t>
    </r>
    <r>
      <rPr>
        <b/>
        <vertAlign val="superscript"/>
        <sz val="11"/>
        <color theme="1"/>
        <rFont val="Calibri"/>
        <family val="2"/>
        <scheme val="minor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</si>
</sst>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/>
      <bottom/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0" fillId="0" borderId="0" xfId="0" applyBorder="1"/>
    <xf numFmtId="1" fontId="0" fillId="0" borderId="0" xfId="0" applyNumberFormat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 vertical="center"/>
    </xf>
    <xf numFmtId="1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4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2" borderId="5" xfId="0" applyFill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14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15" xfId="0" applyBorder="1"/>
    <xf numFmtId="0" fontId="3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3" fillId="3" borderId="11" xfId="0" applyFont="1" applyFill="1" applyBorder="1" applyAlignment="1">
      <alignment horizontal="center" vertical="center"/>
    </xf>
    <xf numFmtId="0" fontId="1" fillId="0" borderId="8" xfId="0" applyFont="1" applyBorder="1"/>
    <xf numFmtId="0" fontId="1" fillId="0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0" fillId="0" borderId="1" xfId="0" applyBorder="1"/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5"/>
  <sheetViews>
    <sheetView topLeftCell="A26" workbookViewId="0">
      <selection activeCell="C5" sqref="C5:C34"/>
    </sheetView>
  </sheetViews>
  <sheetFormatPr defaultRowHeight="14.6" x14ac:dyDescent="0.4"/>
  <cols>
    <col min="1" max="1" width="10.3828125" bestFit="1" customWidth="1"/>
    <col min="2" max="2" width="14.07421875" customWidth="1"/>
    <col min="3" max="3" width="12.07421875" customWidth="1"/>
  </cols>
  <sheetData>
    <row r="1" spans="1:36" ht="20.6" x14ac:dyDescent="0.55000000000000004">
      <c r="A1" s="2">
        <v>2020</v>
      </c>
    </row>
    <row r="2" spans="1:36" ht="29.15" x14ac:dyDescent="0.4">
      <c r="A2" s="26" t="s">
        <v>0</v>
      </c>
      <c r="B2" s="27" t="s">
        <v>1</v>
      </c>
      <c r="C2" s="27" t="s">
        <v>2</v>
      </c>
    </row>
    <row r="3" spans="1:36" x14ac:dyDescent="0.4">
      <c r="A3" s="4">
        <v>43830</v>
      </c>
      <c r="B3" s="5">
        <v>1856510</v>
      </c>
      <c r="C3" s="5"/>
    </row>
    <row r="4" spans="1:36" x14ac:dyDescent="0.4">
      <c r="A4" s="4">
        <v>43831</v>
      </c>
      <c r="B4" s="31">
        <v>1865190</v>
      </c>
      <c r="C4" s="5">
        <f>B4-B3</f>
        <v>8680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</row>
    <row r="5" spans="1:36" x14ac:dyDescent="0.4">
      <c r="A5" s="4">
        <v>43832</v>
      </c>
      <c r="B5" s="31">
        <v>1873330</v>
      </c>
      <c r="C5" s="5">
        <f>B5-B4</f>
        <v>8140</v>
      </c>
      <c r="E5" s="3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0"/>
    </row>
    <row r="6" spans="1:36" x14ac:dyDescent="0.4">
      <c r="A6" s="4">
        <v>43833</v>
      </c>
      <c r="B6" s="31">
        <v>1876430</v>
      </c>
      <c r="C6" s="5">
        <f t="shared" ref="C6:C34" si="0">B6-B5</f>
        <v>3100</v>
      </c>
    </row>
    <row r="7" spans="1:36" x14ac:dyDescent="0.4">
      <c r="A7" s="4">
        <v>43834</v>
      </c>
      <c r="B7" s="31">
        <v>1876430</v>
      </c>
      <c r="C7" s="5">
        <f t="shared" si="0"/>
        <v>0</v>
      </c>
    </row>
    <row r="8" spans="1:36" x14ac:dyDescent="0.4">
      <c r="A8" s="4">
        <v>43835</v>
      </c>
      <c r="B8" s="31">
        <v>1876430</v>
      </c>
      <c r="C8" s="5">
        <f t="shared" si="0"/>
        <v>0</v>
      </c>
    </row>
    <row r="9" spans="1:36" x14ac:dyDescent="0.4">
      <c r="A9" s="4">
        <v>43836</v>
      </c>
      <c r="B9" s="31">
        <v>1876430</v>
      </c>
      <c r="C9" s="5">
        <f t="shared" si="0"/>
        <v>0</v>
      </c>
    </row>
    <row r="10" spans="1:36" x14ac:dyDescent="0.4">
      <c r="A10" s="4">
        <v>43837</v>
      </c>
      <c r="B10" s="31">
        <v>1876430</v>
      </c>
      <c r="C10" s="5">
        <f t="shared" si="0"/>
        <v>0</v>
      </c>
    </row>
    <row r="11" spans="1:36" x14ac:dyDescent="0.4">
      <c r="A11" s="4">
        <v>43838</v>
      </c>
      <c r="B11" s="31">
        <v>1876430</v>
      </c>
      <c r="C11" s="5">
        <f t="shared" si="0"/>
        <v>0</v>
      </c>
    </row>
    <row r="12" spans="1:36" x14ac:dyDescent="0.4">
      <c r="A12" s="4">
        <v>43839</v>
      </c>
      <c r="B12" s="31">
        <v>1876430</v>
      </c>
      <c r="C12" s="5">
        <f t="shared" si="0"/>
        <v>0</v>
      </c>
    </row>
    <row r="13" spans="1:36" x14ac:dyDescent="0.4">
      <c r="A13" s="4">
        <v>43840</v>
      </c>
      <c r="B13" s="31">
        <v>1876430</v>
      </c>
      <c r="C13" s="5">
        <f t="shared" si="0"/>
        <v>0</v>
      </c>
    </row>
    <row r="14" spans="1:36" x14ac:dyDescent="0.4">
      <c r="A14" s="4">
        <v>43841</v>
      </c>
      <c r="B14" s="31">
        <v>1876430</v>
      </c>
      <c r="C14" s="5">
        <f t="shared" si="0"/>
        <v>0</v>
      </c>
    </row>
    <row r="15" spans="1:36" x14ac:dyDescent="0.4">
      <c r="A15" s="4">
        <v>43842</v>
      </c>
      <c r="B15" s="31">
        <v>1876430</v>
      </c>
      <c r="C15" s="5">
        <f t="shared" si="0"/>
        <v>0</v>
      </c>
    </row>
    <row r="16" spans="1:36" x14ac:dyDescent="0.4">
      <c r="A16" s="4">
        <v>43843</v>
      </c>
      <c r="B16" s="31">
        <v>1876430</v>
      </c>
      <c r="C16" s="5">
        <f t="shared" si="0"/>
        <v>0</v>
      </c>
    </row>
    <row r="17" spans="1:3" x14ac:dyDescent="0.4">
      <c r="A17" s="4">
        <v>43844</v>
      </c>
      <c r="B17" s="31">
        <v>1876730</v>
      </c>
      <c r="C17" s="5">
        <f t="shared" si="0"/>
        <v>300</v>
      </c>
    </row>
    <row r="18" spans="1:3" x14ac:dyDescent="0.4">
      <c r="A18" s="4">
        <v>43845</v>
      </c>
      <c r="B18" s="31">
        <v>1876760</v>
      </c>
      <c r="C18" s="5">
        <f t="shared" si="0"/>
        <v>30</v>
      </c>
    </row>
    <row r="19" spans="1:3" x14ac:dyDescent="0.4">
      <c r="A19" s="4">
        <v>43846</v>
      </c>
      <c r="B19" s="31">
        <v>1876760</v>
      </c>
      <c r="C19" s="5">
        <f t="shared" si="0"/>
        <v>0</v>
      </c>
    </row>
    <row r="20" spans="1:3" x14ac:dyDescent="0.4">
      <c r="A20" s="4">
        <v>43847</v>
      </c>
      <c r="B20" s="31">
        <v>1876760</v>
      </c>
      <c r="C20" s="5">
        <f t="shared" si="0"/>
        <v>0</v>
      </c>
    </row>
    <row r="21" spans="1:3" x14ac:dyDescent="0.4">
      <c r="A21" s="4">
        <v>43848</v>
      </c>
      <c r="B21" s="31">
        <v>1876760</v>
      </c>
      <c r="C21" s="5">
        <f t="shared" si="0"/>
        <v>0</v>
      </c>
    </row>
    <row r="22" spans="1:3" x14ac:dyDescent="0.4">
      <c r="A22" s="4">
        <v>43849</v>
      </c>
      <c r="B22" s="31">
        <v>1876760</v>
      </c>
      <c r="C22" s="5">
        <f t="shared" si="0"/>
        <v>0</v>
      </c>
    </row>
    <row r="23" spans="1:3" x14ac:dyDescent="0.4">
      <c r="A23" s="4">
        <v>43850</v>
      </c>
      <c r="B23" s="31">
        <v>1876760</v>
      </c>
      <c r="C23" s="5">
        <f t="shared" si="0"/>
        <v>0</v>
      </c>
    </row>
    <row r="24" spans="1:3" x14ac:dyDescent="0.4">
      <c r="A24" s="4">
        <v>43851</v>
      </c>
      <c r="B24" s="31">
        <v>1876760</v>
      </c>
      <c r="C24" s="5">
        <f t="shared" si="0"/>
        <v>0</v>
      </c>
    </row>
    <row r="25" spans="1:3" x14ac:dyDescent="0.4">
      <c r="A25" s="4">
        <v>43852</v>
      </c>
      <c r="B25" s="31">
        <v>1876760</v>
      </c>
      <c r="C25" s="5">
        <f t="shared" si="0"/>
        <v>0</v>
      </c>
    </row>
    <row r="26" spans="1:3" x14ac:dyDescent="0.4">
      <c r="A26" s="4">
        <v>43853</v>
      </c>
      <c r="B26" s="31">
        <v>1876760</v>
      </c>
      <c r="C26" s="5">
        <f t="shared" si="0"/>
        <v>0</v>
      </c>
    </row>
    <row r="27" spans="1:3" x14ac:dyDescent="0.4">
      <c r="A27" s="4">
        <v>43854</v>
      </c>
      <c r="B27" s="31">
        <v>1876760</v>
      </c>
      <c r="C27" s="5">
        <f t="shared" si="0"/>
        <v>0</v>
      </c>
    </row>
    <row r="28" spans="1:3" x14ac:dyDescent="0.4">
      <c r="A28" s="4">
        <v>43855</v>
      </c>
      <c r="B28" s="31">
        <v>1876760</v>
      </c>
      <c r="C28" s="5">
        <f t="shared" si="0"/>
        <v>0</v>
      </c>
    </row>
    <row r="29" spans="1:3" x14ac:dyDescent="0.4">
      <c r="A29" s="4">
        <v>43856</v>
      </c>
      <c r="B29" s="31">
        <v>1876760</v>
      </c>
      <c r="C29" s="5">
        <f t="shared" si="0"/>
        <v>0</v>
      </c>
    </row>
    <row r="30" spans="1:3" x14ac:dyDescent="0.4">
      <c r="A30" s="4">
        <v>43857</v>
      </c>
      <c r="B30" s="31">
        <v>1876760</v>
      </c>
      <c r="C30" s="5">
        <f t="shared" si="0"/>
        <v>0</v>
      </c>
    </row>
    <row r="31" spans="1:3" x14ac:dyDescent="0.4">
      <c r="A31" s="4">
        <v>43858</v>
      </c>
      <c r="B31" s="31">
        <v>1876760</v>
      </c>
      <c r="C31" s="5">
        <f t="shared" si="0"/>
        <v>0</v>
      </c>
    </row>
    <row r="32" spans="1:3" x14ac:dyDescent="0.4">
      <c r="A32" s="4">
        <v>43859</v>
      </c>
      <c r="B32" s="31">
        <v>1876760</v>
      </c>
      <c r="C32" s="5">
        <f t="shared" si="0"/>
        <v>0</v>
      </c>
    </row>
    <row r="33" spans="1:3" x14ac:dyDescent="0.4">
      <c r="A33" s="4">
        <v>43860</v>
      </c>
      <c r="B33" s="31">
        <v>1877520</v>
      </c>
      <c r="C33" s="5">
        <f t="shared" si="0"/>
        <v>760</v>
      </c>
    </row>
    <row r="34" spans="1:3" x14ac:dyDescent="0.4">
      <c r="A34" s="4">
        <v>43861</v>
      </c>
      <c r="B34" s="31">
        <v>1883150</v>
      </c>
      <c r="C34" s="5">
        <f t="shared" si="0"/>
        <v>5630</v>
      </c>
    </row>
    <row r="35" spans="1:3" x14ac:dyDescent="0.4">
      <c r="B35" s="1" t="s">
        <v>3</v>
      </c>
      <c r="C35" s="9">
        <f>SUM(C4:C34)</f>
        <v>26640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C4EDB-1665-46F6-BEB7-13F591F91F6C}">
  <dimension ref="A2:AH33"/>
  <sheetViews>
    <sheetView topLeftCell="A19" workbookViewId="0">
      <selection activeCell="J31" sqref="J31"/>
    </sheetView>
  </sheetViews>
  <sheetFormatPr defaultRowHeight="14.6" x14ac:dyDescent="0.4"/>
  <cols>
    <col min="1" max="1" width="10.3828125" bestFit="1" customWidth="1"/>
    <col min="2" max="2" width="12.3828125" customWidth="1"/>
    <col min="3" max="3" width="14" customWidth="1"/>
  </cols>
  <sheetData>
    <row r="2" spans="1:34" ht="29.15" x14ac:dyDescent="0.4">
      <c r="A2" s="5" t="s">
        <v>0</v>
      </c>
      <c r="B2" s="33" t="s">
        <v>1</v>
      </c>
      <c r="C2" s="33" t="s">
        <v>2</v>
      </c>
    </row>
    <row r="3" spans="1:34" x14ac:dyDescent="0.4">
      <c r="A3" s="4">
        <v>43861</v>
      </c>
      <c r="B3" s="5">
        <v>1883150</v>
      </c>
      <c r="C3" s="5"/>
    </row>
    <row r="4" spans="1:34" x14ac:dyDescent="0.4">
      <c r="A4" s="4">
        <v>43862</v>
      </c>
      <c r="B4" s="31">
        <v>1888660</v>
      </c>
      <c r="C4" s="31">
        <f>B4-B3</f>
        <v>5510</v>
      </c>
      <c r="D4" s="32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</row>
    <row r="5" spans="1:34" x14ac:dyDescent="0.4">
      <c r="A5" s="4">
        <v>43863</v>
      </c>
      <c r="B5" s="31">
        <v>1894050</v>
      </c>
      <c r="C5" s="5">
        <f>B5-B4</f>
        <v>5390</v>
      </c>
    </row>
    <row r="6" spans="1:34" x14ac:dyDescent="0.4">
      <c r="A6" s="4">
        <v>43864</v>
      </c>
      <c r="B6" s="31">
        <v>1899470</v>
      </c>
      <c r="C6" s="5">
        <f t="shared" ref="C6:C32" si="0">B6-B5</f>
        <v>5420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2"/>
    </row>
    <row r="7" spans="1:34" x14ac:dyDescent="0.4">
      <c r="A7" s="4">
        <v>43865</v>
      </c>
      <c r="B7" s="31">
        <v>1902870</v>
      </c>
      <c r="C7" s="5">
        <f t="shared" si="0"/>
        <v>3400</v>
      </c>
    </row>
    <row r="8" spans="1:34" x14ac:dyDescent="0.4">
      <c r="A8" s="4">
        <v>43866</v>
      </c>
      <c r="B8" s="31">
        <v>1902870</v>
      </c>
      <c r="C8" s="5">
        <f t="shared" si="0"/>
        <v>0</v>
      </c>
    </row>
    <row r="9" spans="1:34" x14ac:dyDescent="0.4">
      <c r="A9" s="4">
        <v>43867</v>
      </c>
      <c r="B9" s="31">
        <v>1902870</v>
      </c>
      <c r="C9" s="5">
        <f t="shared" si="0"/>
        <v>0</v>
      </c>
    </row>
    <row r="10" spans="1:34" x14ac:dyDescent="0.4">
      <c r="A10" s="4">
        <v>43868</v>
      </c>
      <c r="B10" s="31">
        <v>1902870</v>
      </c>
      <c r="C10" s="5">
        <f t="shared" si="0"/>
        <v>0</v>
      </c>
      <c r="I10" s="16"/>
    </row>
    <row r="11" spans="1:34" x14ac:dyDescent="0.4">
      <c r="A11" s="4">
        <v>43869</v>
      </c>
      <c r="B11" s="31">
        <v>1902870</v>
      </c>
      <c r="C11" s="5">
        <f t="shared" si="0"/>
        <v>0</v>
      </c>
    </row>
    <row r="12" spans="1:34" x14ac:dyDescent="0.4">
      <c r="A12" s="4">
        <v>43870</v>
      </c>
      <c r="B12" s="31">
        <v>1902870</v>
      </c>
      <c r="C12" s="5">
        <f t="shared" si="0"/>
        <v>0</v>
      </c>
    </row>
    <row r="13" spans="1:34" x14ac:dyDescent="0.4">
      <c r="A13" s="4">
        <v>43871</v>
      </c>
      <c r="B13" s="31">
        <v>1902870</v>
      </c>
      <c r="C13" s="5">
        <f t="shared" si="0"/>
        <v>0</v>
      </c>
    </row>
    <row r="14" spans="1:34" x14ac:dyDescent="0.4">
      <c r="A14" s="4">
        <v>43872</v>
      </c>
      <c r="B14" s="31">
        <v>1902870</v>
      </c>
      <c r="C14" s="5">
        <f t="shared" si="0"/>
        <v>0</v>
      </c>
    </row>
    <row r="15" spans="1:34" x14ac:dyDescent="0.4">
      <c r="A15" s="4">
        <v>43873</v>
      </c>
      <c r="B15" s="31">
        <v>1902870</v>
      </c>
      <c r="C15" s="5">
        <f t="shared" si="0"/>
        <v>0</v>
      </c>
    </row>
    <row r="16" spans="1:34" x14ac:dyDescent="0.4">
      <c r="A16" s="4">
        <v>43874</v>
      </c>
      <c r="B16" s="31">
        <v>1902870</v>
      </c>
      <c r="C16" s="5">
        <f t="shared" si="0"/>
        <v>0</v>
      </c>
    </row>
    <row r="17" spans="1:3" x14ac:dyDescent="0.4">
      <c r="A17" s="4">
        <v>43875</v>
      </c>
      <c r="B17" s="31">
        <v>1902870</v>
      </c>
      <c r="C17" s="5">
        <f t="shared" si="0"/>
        <v>0</v>
      </c>
    </row>
    <row r="18" spans="1:3" x14ac:dyDescent="0.4">
      <c r="A18" s="4">
        <v>43876</v>
      </c>
      <c r="B18" s="31">
        <v>1902870</v>
      </c>
      <c r="C18" s="5">
        <f t="shared" si="0"/>
        <v>0</v>
      </c>
    </row>
    <row r="19" spans="1:3" x14ac:dyDescent="0.4">
      <c r="A19" s="4">
        <v>43877</v>
      </c>
      <c r="B19" s="31">
        <v>1902870</v>
      </c>
      <c r="C19" s="5">
        <f t="shared" si="0"/>
        <v>0</v>
      </c>
    </row>
    <row r="20" spans="1:3" x14ac:dyDescent="0.4">
      <c r="A20" s="4">
        <v>43878</v>
      </c>
      <c r="B20" s="31">
        <v>1902870</v>
      </c>
      <c r="C20" s="5">
        <f t="shared" si="0"/>
        <v>0</v>
      </c>
    </row>
    <row r="21" spans="1:3" x14ac:dyDescent="0.4">
      <c r="A21" s="4">
        <v>43879</v>
      </c>
      <c r="B21" s="31">
        <v>1902920</v>
      </c>
      <c r="C21" s="5">
        <f t="shared" si="0"/>
        <v>50</v>
      </c>
    </row>
    <row r="22" spans="1:3" x14ac:dyDescent="0.4">
      <c r="A22" s="4">
        <v>43880</v>
      </c>
      <c r="B22" s="31">
        <v>1906260</v>
      </c>
      <c r="C22" s="5">
        <f t="shared" si="0"/>
        <v>3340</v>
      </c>
    </row>
    <row r="23" spans="1:3" x14ac:dyDescent="0.4">
      <c r="A23" s="4">
        <v>43881</v>
      </c>
      <c r="B23" s="31">
        <v>1909050</v>
      </c>
      <c r="C23" s="5">
        <f t="shared" si="0"/>
        <v>2790</v>
      </c>
    </row>
    <row r="24" spans="1:3" x14ac:dyDescent="0.4">
      <c r="A24" s="4">
        <v>43882</v>
      </c>
      <c r="B24" s="31">
        <v>1909050</v>
      </c>
      <c r="C24" s="5">
        <f t="shared" si="0"/>
        <v>0</v>
      </c>
    </row>
    <row r="25" spans="1:3" x14ac:dyDescent="0.4">
      <c r="A25" s="4">
        <v>43883</v>
      </c>
      <c r="B25" s="31">
        <v>1912210</v>
      </c>
      <c r="C25" s="5">
        <f t="shared" si="0"/>
        <v>3160</v>
      </c>
    </row>
    <row r="26" spans="1:3" x14ac:dyDescent="0.4">
      <c r="A26" s="4">
        <v>43884</v>
      </c>
      <c r="B26" s="31">
        <v>1912210</v>
      </c>
      <c r="C26" s="5">
        <f t="shared" si="0"/>
        <v>0</v>
      </c>
    </row>
    <row r="27" spans="1:3" x14ac:dyDescent="0.4">
      <c r="A27" s="4">
        <v>43885</v>
      </c>
      <c r="B27" s="31">
        <v>1912210</v>
      </c>
      <c r="C27" s="5">
        <f t="shared" si="0"/>
        <v>0</v>
      </c>
    </row>
    <row r="28" spans="1:3" x14ac:dyDescent="0.4">
      <c r="A28" s="4">
        <v>43886</v>
      </c>
      <c r="B28" s="31">
        <v>1912210</v>
      </c>
      <c r="C28" s="5">
        <f t="shared" si="0"/>
        <v>0</v>
      </c>
    </row>
    <row r="29" spans="1:3" x14ac:dyDescent="0.4">
      <c r="A29" s="4">
        <v>43887</v>
      </c>
      <c r="B29" s="31">
        <v>1912210</v>
      </c>
      <c r="C29" s="5">
        <f t="shared" si="0"/>
        <v>0</v>
      </c>
    </row>
    <row r="30" spans="1:3" x14ac:dyDescent="0.4">
      <c r="A30" s="4">
        <v>43888</v>
      </c>
      <c r="B30" s="31">
        <v>1912210</v>
      </c>
      <c r="C30" s="5">
        <f t="shared" si="0"/>
        <v>0</v>
      </c>
    </row>
    <row r="31" spans="1:3" x14ac:dyDescent="0.4">
      <c r="A31" s="4">
        <v>43889</v>
      </c>
      <c r="B31" s="31">
        <v>1912210</v>
      </c>
      <c r="C31" s="5">
        <f t="shared" si="0"/>
        <v>0</v>
      </c>
    </row>
    <row r="32" spans="1:3" x14ac:dyDescent="0.4">
      <c r="A32" s="4">
        <v>43890</v>
      </c>
      <c r="B32" s="31">
        <v>1912210</v>
      </c>
      <c r="C32" s="5">
        <f t="shared" si="0"/>
        <v>0</v>
      </c>
    </row>
    <row r="33" spans="2:3" x14ac:dyDescent="0.4">
      <c r="B33" s="1" t="s">
        <v>3</v>
      </c>
      <c r="C33" s="6">
        <f>SUM(C4:C31)</f>
        <v>29060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9A095-39AE-436C-A1B4-383BEA544DFB}">
  <dimension ref="A2:AJ35"/>
  <sheetViews>
    <sheetView topLeftCell="A28" workbookViewId="0">
      <selection activeCell="J25" sqref="J25"/>
    </sheetView>
  </sheetViews>
  <sheetFormatPr defaultRowHeight="14.6" x14ac:dyDescent="0.4"/>
  <cols>
    <col min="1" max="1" width="10.3828125" bestFit="1" customWidth="1"/>
    <col min="2" max="2" width="12.921875" customWidth="1"/>
    <col min="3" max="3" width="12.765625" customWidth="1"/>
  </cols>
  <sheetData>
    <row r="2" spans="1:36" ht="29.15" x14ac:dyDescent="0.4">
      <c r="A2" s="5" t="s">
        <v>0</v>
      </c>
      <c r="B2" s="33" t="s">
        <v>1</v>
      </c>
      <c r="C2" s="33" t="s">
        <v>2</v>
      </c>
    </row>
    <row r="3" spans="1:36" x14ac:dyDescent="0.4">
      <c r="A3" s="4">
        <v>43890</v>
      </c>
      <c r="B3" s="5">
        <v>1912210</v>
      </c>
      <c r="C3" s="5"/>
    </row>
    <row r="4" spans="1:36" x14ac:dyDescent="0.4">
      <c r="A4" s="4">
        <v>43891</v>
      </c>
      <c r="B4" s="31">
        <v>1912210</v>
      </c>
      <c r="C4" s="5">
        <f>B4-B3</f>
        <v>0</v>
      </c>
      <c r="E4" s="3"/>
      <c r="F4" s="7"/>
      <c r="G4" s="7"/>
      <c r="H4" s="7"/>
      <c r="I4" s="8"/>
      <c r="J4" s="8"/>
      <c r="K4" s="8"/>
      <c r="L4" s="8"/>
      <c r="M4" s="8"/>
      <c r="N4" s="8"/>
      <c r="O4" s="8"/>
      <c r="P4" s="8"/>
      <c r="Q4" s="3"/>
      <c r="R4" s="3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</row>
    <row r="5" spans="1:36" x14ac:dyDescent="0.4">
      <c r="A5" s="4">
        <v>43892</v>
      </c>
      <c r="B5" s="31">
        <v>1912210</v>
      </c>
      <c r="C5" s="5">
        <f>B5-B4</f>
        <v>0</v>
      </c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</row>
    <row r="6" spans="1:36" x14ac:dyDescent="0.4">
      <c r="A6" s="4">
        <v>43893</v>
      </c>
      <c r="B6" s="31">
        <v>1912210</v>
      </c>
      <c r="C6" s="5">
        <f t="shared" ref="C6:C34" si="0">B6-B5</f>
        <v>0</v>
      </c>
    </row>
    <row r="7" spans="1:36" x14ac:dyDescent="0.4">
      <c r="A7" s="4">
        <v>43894</v>
      </c>
      <c r="B7" s="31">
        <v>1912210</v>
      </c>
      <c r="C7" s="5">
        <f t="shared" si="0"/>
        <v>0</v>
      </c>
    </row>
    <row r="8" spans="1:36" x14ac:dyDescent="0.4">
      <c r="A8" s="4">
        <v>43895</v>
      </c>
      <c r="B8" s="31">
        <v>1912210</v>
      </c>
      <c r="C8" s="5">
        <f t="shared" si="0"/>
        <v>0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</row>
    <row r="9" spans="1:36" x14ac:dyDescent="0.4">
      <c r="A9" s="4">
        <v>43896</v>
      </c>
      <c r="B9" s="31">
        <v>1912210</v>
      </c>
      <c r="C9" s="5">
        <f t="shared" si="0"/>
        <v>0</v>
      </c>
    </row>
    <row r="10" spans="1:36" x14ac:dyDescent="0.4">
      <c r="A10" s="4">
        <v>43897</v>
      </c>
      <c r="B10" s="31">
        <v>1912210</v>
      </c>
      <c r="C10" s="5">
        <f t="shared" si="0"/>
        <v>0</v>
      </c>
    </row>
    <row r="11" spans="1:36" x14ac:dyDescent="0.4">
      <c r="A11" s="4">
        <v>43898</v>
      </c>
      <c r="B11" s="31">
        <v>1912210</v>
      </c>
      <c r="C11" s="5">
        <f t="shared" si="0"/>
        <v>0</v>
      </c>
    </row>
    <row r="12" spans="1:36" x14ac:dyDescent="0.4">
      <c r="A12" s="4">
        <v>43899</v>
      </c>
      <c r="B12" s="31">
        <v>1912210</v>
      </c>
      <c r="C12" s="5">
        <f t="shared" si="0"/>
        <v>0</v>
      </c>
    </row>
    <row r="13" spans="1:36" x14ac:dyDescent="0.4">
      <c r="A13" s="4">
        <v>43900</v>
      </c>
      <c r="B13" s="31">
        <v>1912210</v>
      </c>
      <c r="C13" s="5">
        <f t="shared" si="0"/>
        <v>0</v>
      </c>
    </row>
    <row r="14" spans="1:36" x14ac:dyDescent="0.4">
      <c r="A14" s="4">
        <v>43901</v>
      </c>
      <c r="B14" s="31">
        <v>1912210</v>
      </c>
      <c r="C14" s="5">
        <f t="shared" si="0"/>
        <v>0</v>
      </c>
    </row>
    <row r="15" spans="1:36" x14ac:dyDescent="0.4">
      <c r="A15" s="4">
        <v>43902</v>
      </c>
      <c r="B15" s="31">
        <v>1912210</v>
      </c>
      <c r="C15" s="5">
        <f t="shared" si="0"/>
        <v>0</v>
      </c>
    </row>
    <row r="16" spans="1:36" x14ac:dyDescent="0.4">
      <c r="A16" s="4">
        <v>43903</v>
      </c>
      <c r="B16" s="31">
        <v>1912210</v>
      </c>
      <c r="C16" s="5">
        <f t="shared" si="0"/>
        <v>0</v>
      </c>
    </row>
    <row r="17" spans="1:3" x14ac:dyDescent="0.4">
      <c r="A17" s="4">
        <v>43904</v>
      </c>
      <c r="B17" s="31">
        <v>1912210</v>
      </c>
      <c r="C17" s="5">
        <f t="shared" si="0"/>
        <v>0</v>
      </c>
    </row>
    <row r="18" spans="1:3" x14ac:dyDescent="0.4">
      <c r="A18" s="4">
        <v>43905</v>
      </c>
      <c r="B18" s="31">
        <v>1912210</v>
      </c>
      <c r="C18" s="5">
        <f t="shared" si="0"/>
        <v>0</v>
      </c>
    </row>
    <row r="19" spans="1:3" x14ac:dyDescent="0.4">
      <c r="A19" s="4">
        <v>43906</v>
      </c>
      <c r="B19" s="31">
        <v>1912210</v>
      </c>
      <c r="C19" s="5">
        <f t="shared" si="0"/>
        <v>0</v>
      </c>
    </row>
    <row r="20" spans="1:3" x14ac:dyDescent="0.4">
      <c r="A20" s="4">
        <v>43907</v>
      </c>
      <c r="B20" s="31">
        <v>1912490</v>
      </c>
      <c r="C20" s="5">
        <f t="shared" si="0"/>
        <v>280</v>
      </c>
    </row>
    <row r="21" spans="1:3" x14ac:dyDescent="0.4">
      <c r="A21" s="4">
        <v>43908</v>
      </c>
      <c r="B21" s="31">
        <v>1912490</v>
      </c>
      <c r="C21" s="5">
        <f t="shared" si="0"/>
        <v>0</v>
      </c>
    </row>
    <row r="22" spans="1:3" x14ac:dyDescent="0.4">
      <c r="A22" s="4">
        <v>43909</v>
      </c>
      <c r="B22" s="31">
        <v>1912490</v>
      </c>
      <c r="C22" s="5">
        <f t="shared" si="0"/>
        <v>0</v>
      </c>
    </row>
    <row r="23" spans="1:3" x14ac:dyDescent="0.4">
      <c r="A23" s="4">
        <v>43910</v>
      </c>
      <c r="B23" s="31">
        <v>1912490</v>
      </c>
      <c r="C23" s="5">
        <f t="shared" si="0"/>
        <v>0</v>
      </c>
    </row>
    <row r="24" spans="1:3" x14ac:dyDescent="0.4">
      <c r="A24" s="4">
        <v>43911</v>
      </c>
      <c r="B24" s="31">
        <v>1912490</v>
      </c>
      <c r="C24" s="5">
        <f t="shared" si="0"/>
        <v>0</v>
      </c>
    </row>
    <row r="25" spans="1:3" x14ac:dyDescent="0.4">
      <c r="A25" s="4">
        <v>43912</v>
      </c>
      <c r="B25" s="31">
        <v>1912490</v>
      </c>
      <c r="C25" s="5">
        <f t="shared" si="0"/>
        <v>0</v>
      </c>
    </row>
    <row r="26" spans="1:3" x14ac:dyDescent="0.4">
      <c r="A26" s="4">
        <v>43913</v>
      </c>
      <c r="B26" s="31">
        <v>1912490</v>
      </c>
      <c r="C26" s="5">
        <f t="shared" si="0"/>
        <v>0</v>
      </c>
    </row>
    <row r="27" spans="1:3" x14ac:dyDescent="0.4">
      <c r="A27" s="4">
        <v>43914</v>
      </c>
      <c r="B27" s="31">
        <v>1912490</v>
      </c>
      <c r="C27" s="5">
        <f t="shared" si="0"/>
        <v>0</v>
      </c>
    </row>
    <row r="28" spans="1:3" x14ac:dyDescent="0.4">
      <c r="A28" s="4">
        <v>43915</v>
      </c>
      <c r="B28" s="31">
        <v>1912740</v>
      </c>
      <c r="C28" s="5">
        <f t="shared" si="0"/>
        <v>250</v>
      </c>
    </row>
    <row r="29" spans="1:3" x14ac:dyDescent="0.4">
      <c r="A29" s="4">
        <v>43916</v>
      </c>
      <c r="B29" s="31">
        <v>1912740</v>
      </c>
      <c r="C29" s="5">
        <f t="shared" si="0"/>
        <v>0</v>
      </c>
    </row>
    <row r="30" spans="1:3" x14ac:dyDescent="0.4">
      <c r="A30" s="4">
        <v>43917</v>
      </c>
      <c r="B30" s="31">
        <v>1912740</v>
      </c>
      <c r="C30" s="5">
        <f t="shared" si="0"/>
        <v>0</v>
      </c>
    </row>
    <row r="31" spans="1:3" x14ac:dyDescent="0.4">
      <c r="A31" s="4">
        <v>43918</v>
      </c>
      <c r="B31" s="31">
        <v>1912740</v>
      </c>
      <c r="C31" s="5">
        <f t="shared" si="0"/>
        <v>0</v>
      </c>
    </row>
    <row r="32" spans="1:3" x14ac:dyDescent="0.4">
      <c r="A32" s="4">
        <v>43919</v>
      </c>
      <c r="B32" s="31">
        <v>1912740</v>
      </c>
      <c r="C32" s="5">
        <f t="shared" si="0"/>
        <v>0</v>
      </c>
    </row>
    <row r="33" spans="1:3" x14ac:dyDescent="0.4">
      <c r="A33" s="4">
        <v>43920</v>
      </c>
      <c r="B33" s="31">
        <v>1912740</v>
      </c>
      <c r="C33" s="5">
        <f t="shared" si="0"/>
        <v>0</v>
      </c>
    </row>
    <row r="34" spans="1:3" x14ac:dyDescent="0.4">
      <c r="A34" s="4">
        <v>43921</v>
      </c>
      <c r="B34" s="31">
        <v>1912740</v>
      </c>
      <c r="C34" s="5">
        <f t="shared" si="0"/>
        <v>0</v>
      </c>
    </row>
    <row r="35" spans="1:3" x14ac:dyDescent="0.4">
      <c r="B35" s="34" t="s">
        <v>3</v>
      </c>
      <c r="C35" s="9">
        <f>SUM(C4:C34)</f>
        <v>530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13E58-1D15-4D62-B784-8EC65FF1419A}">
  <dimension ref="A2:AS34"/>
  <sheetViews>
    <sheetView topLeftCell="A22" workbookViewId="0">
      <selection activeCell="E33" sqref="E33"/>
    </sheetView>
  </sheetViews>
  <sheetFormatPr defaultRowHeight="14.6" x14ac:dyDescent="0.4"/>
  <cols>
    <col min="1" max="1" width="11.3828125" customWidth="1"/>
    <col min="2" max="2" width="13.765625" customWidth="1"/>
    <col min="3" max="3" width="13.53515625" customWidth="1"/>
  </cols>
  <sheetData>
    <row r="2" spans="1:45" ht="29.15" x14ac:dyDescent="0.4">
      <c r="A2" s="5" t="s">
        <v>0</v>
      </c>
      <c r="B2" s="33" t="s">
        <v>1</v>
      </c>
      <c r="C2" s="33" t="s">
        <v>2</v>
      </c>
    </row>
    <row r="3" spans="1:45" x14ac:dyDescent="0.4">
      <c r="A3" s="4">
        <v>43921</v>
      </c>
      <c r="B3" s="5">
        <v>1912740</v>
      </c>
      <c r="C3" s="5"/>
      <c r="D3" s="15"/>
      <c r="E3" s="17"/>
      <c r="F3" s="7"/>
      <c r="G3" s="7"/>
      <c r="H3" s="7"/>
      <c r="I3" s="7"/>
      <c r="J3" s="7"/>
      <c r="K3" s="7"/>
      <c r="L3" s="19"/>
      <c r="M3" s="7"/>
      <c r="N3" s="7"/>
      <c r="O3" s="15"/>
      <c r="P3" s="1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</row>
    <row r="4" spans="1:45" x14ac:dyDescent="0.4">
      <c r="A4" s="4">
        <v>43922</v>
      </c>
      <c r="B4" s="31">
        <v>1912740</v>
      </c>
      <c r="C4" s="5">
        <f>B4-B3</f>
        <v>0</v>
      </c>
      <c r="D4" s="13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16"/>
      <c r="AJ4" s="16"/>
      <c r="AK4" s="16"/>
      <c r="AL4" s="13"/>
      <c r="AM4" s="13"/>
      <c r="AN4" s="13"/>
      <c r="AO4" s="13"/>
      <c r="AP4" s="13"/>
      <c r="AQ4" s="14"/>
    </row>
    <row r="5" spans="1:45" x14ac:dyDescent="0.4">
      <c r="A5" s="4">
        <v>43923</v>
      </c>
      <c r="B5" s="31">
        <v>1912740</v>
      </c>
      <c r="C5" s="5">
        <f>B5-B4</f>
        <v>0</v>
      </c>
      <c r="D5" s="7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7"/>
      <c r="AJ5" s="7"/>
      <c r="AK5" s="7"/>
      <c r="AL5" s="7"/>
      <c r="AM5" s="7"/>
      <c r="AN5" s="7"/>
      <c r="AO5" s="7"/>
      <c r="AP5" s="7"/>
      <c r="AQ5" s="7"/>
    </row>
    <row r="6" spans="1:45" x14ac:dyDescent="0.4">
      <c r="A6" s="4">
        <v>43924</v>
      </c>
      <c r="B6" s="31">
        <v>1912740</v>
      </c>
      <c r="C6" s="5">
        <f>B6-B5</f>
        <v>0</v>
      </c>
      <c r="D6" s="15"/>
      <c r="E6" s="17"/>
      <c r="F6" s="15"/>
      <c r="H6" s="17"/>
      <c r="I6" s="17"/>
      <c r="J6" s="15"/>
      <c r="L6" s="21"/>
      <c r="M6" s="17"/>
      <c r="N6" s="17"/>
      <c r="O6" s="15"/>
      <c r="P6" s="17"/>
    </row>
    <row r="7" spans="1:45" x14ac:dyDescent="0.4">
      <c r="A7" s="4">
        <v>43925</v>
      </c>
      <c r="B7" s="31">
        <v>1912740</v>
      </c>
      <c r="C7" s="5">
        <f t="shared" ref="C7:C33" si="0">B7-B6</f>
        <v>0</v>
      </c>
      <c r="D7" s="15"/>
      <c r="E7" s="17"/>
      <c r="F7" s="15"/>
      <c r="H7" s="17"/>
      <c r="I7" s="17"/>
      <c r="J7" s="15"/>
      <c r="L7" s="22"/>
      <c r="M7" s="17"/>
      <c r="N7" s="17"/>
      <c r="O7" s="15"/>
    </row>
    <row r="8" spans="1:45" x14ac:dyDescent="0.4">
      <c r="A8" s="4">
        <v>43926</v>
      </c>
      <c r="B8" s="31">
        <v>1912740</v>
      </c>
      <c r="C8" s="5">
        <f t="shared" si="0"/>
        <v>0</v>
      </c>
      <c r="D8" s="15"/>
      <c r="F8" s="15"/>
      <c r="H8" s="17"/>
      <c r="J8" s="15"/>
      <c r="M8" s="18"/>
      <c r="N8" s="17"/>
    </row>
    <row r="9" spans="1:45" x14ac:dyDescent="0.4">
      <c r="A9" s="4">
        <v>43927</v>
      </c>
      <c r="B9" s="31">
        <v>1920080</v>
      </c>
      <c r="C9" s="5">
        <f t="shared" si="0"/>
        <v>7340</v>
      </c>
      <c r="H9" s="18"/>
    </row>
    <row r="10" spans="1:45" x14ac:dyDescent="0.4">
      <c r="A10" s="4">
        <v>43928</v>
      </c>
      <c r="B10" s="31">
        <v>1928850</v>
      </c>
      <c r="C10" s="5">
        <f t="shared" si="0"/>
        <v>8770</v>
      </c>
      <c r="E10" s="16"/>
    </row>
    <row r="11" spans="1:45" x14ac:dyDescent="0.4">
      <c r="A11" s="4">
        <v>43929</v>
      </c>
      <c r="B11" s="31">
        <v>1936740</v>
      </c>
      <c r="C11" s="5">
        <f t="shared" si="0"/>
        <v>7890</v>
      </c>
    </row>
    <row r="12" spans="1:45" x14ac:dyDescent="0.4">
      <c r="A12" s="4">
        <v>43930</v>
      </c>
      <c r="B12" s="31">
        <v>1941500</v>
      </c>
      <c r="C12" s="5">
        <f t="shared" si="0"/>
        <v>4760</v>
      </c>
    </row>
    <row r="13" spans="1:45" x14ac:dyDescent="0.4">
      <c r="A13" s="4">
        <v>43931</v>
      </c>
      <c r="B13" s="31">
        <v>1944650</v>
      </c>
      <c r="C13" s="5">
        <f t="shared" si="0"/>
        <v>3150</v>
      </c>
    </row>
    <row r="14" spans="1:45" x14ac:dyDescent="0.4">
      <c r="A14" s="4">
        <v>43932</v>
      </c>
      <c r="B14" s="31">
        <v>1948090</v>
      </c>
      <c r="C14" s="5">
        <f t="shared" si="0"/>
        <v>3440</v>
      </c>
    </row>
    <row r="15" spans="1:45" x14ac:dyDescent="0.4">
      <c r="A15" s="4">
        <v>43933</v>
      </c>
      <c r="B15" s="31">
        <v>1948090</v>
      </c>
      <c r="C15" s="5">
        <f t="shared" si="0"/>
        <v>0</v>
      </c>
    </row>
    <row r="16" spans="1:45" x14ac:dyDescent="0.4">
      <c r="A16" s="4">
        <v>43934</v>
      </c>
      <c r="B16" s="31">
        <v>1948090</v>
      </c>
      <c r="C16" s="5">
        <f t="shared" si="0"/>
        <v>0</v>
      </c>
    </row>
    <row r="17" spans="1:10" x14ac:dyDescent="0.4">
      <c r="A17" s="4">
        <v>43935</v>
      </c>
      <c r="B17" s="31">
        <v>1948090</v>
      </c>
      <c r="C17" s="5">
        <f t="shared" si="0"/>
        <v>0</v>
      </c>
    </row>
    <row r="18" spans="1:10" x14ac:dyDescent="0.4">
      <c r="A18" s="4">
        <v>43936</v>
      </c>
      <c r="B18" s="31">
        <v>1948090</v>
      </c>
      <c r="C18" s="5">
        <f t="shared" si="0"/>
        <v>0</v>
      </c>
    </row>
    <row r="19" spans="1:10" x14ac:dyDescent="0.4">
      <c r="A19" s="4">
        <v>43937</v>
      </c>
      <c r="B19" s="31">
        <v>1948090</v>
      </c>
      <c r="C19" s="5">
        <f t="shared" si="0"/>
        <v>0</v>
      </c>
    </row>
    <row r="20" spans="1:10" x14ac:dyDescent="0.4">
      <c r="A20" s="4">
        <v>43938</v>
      </c>
      <c r="B20" s="31">
        <v>1948090</v>
      </c>
      <c r="C20" s="5">
        <f t="shared" si="0"/>
        <v>0</v>
      </c>
    </row>
    <row r="21" spans="1:10" x14ac:dyDescent="0.4">
      <c r="A21" s="4">
        <v>43939</v>
      </c>
      <c r="B21" s="31">
        <v>1948180</v>
      </c>
      <c r="C21" s="5">
        <f t="shared" si="0"/>
        <v>90</v>
      </c>
    </row>
    <row r="22" spans="1:10" x14ac:dyDescent="0.4">
      <c r="A22" s="4">
        <v>43940</v>
      </c>
      <c r="B22" s="31">
        <v>1948180</v>
      </c>
      <c r="C22" s="5">
        <f t="shared" si="0"/>
        <v>0</v>
      </c>
    </row>
    <row r="23" spans="1:10" x14ac:dyDescent="0.4">
      <c r="A23" s="4">
        <v>43941</v>
      </c>
      <c r="B23" s="31">
        <v>1948180</v>
      </c>
      <c r="C23" s="5">
        <f t="shared" si="0"/>
        <v>0</v>
      </c>
    </row>
    <row r="24" spans="1:10" x14ac:dyDescent="0.4">
      <c r="A24" s="4">
        <v>43942</v>
      </c>
      <c r="B24" s="31">
        <v>1951020</v>
      </c>
      <c r="C24" s="5">
        <f t="shared" si="0"/>
        <v>2840</v>
      </c>
    </row>
    <row r="25" spans="1:10" x14ac:dyDescent="0.4">
      <c r="A25" s="4">
        <v>43943</v>
      </c>
      <c r="B25" s="31">
        <v>1958400</v>
      </c>
      <c r="C25" s="5">
        <f t="shared" si="0"/>
        <v>7380</v>
      </c>
    </row>
    <row r="26" spans="1:10" x14ac:dyDescent="0.4">
      <c r="A26" s="4">
        <v>43944</v>
      </c>
      <c r="B26" s="31">
        <v>1958860</v>
      </c>
      <c r="C26" s="5">
        <f t="shared" si="0"/>
        <v>460</v>
      </c>
    </row>
    <row r="27" spans="1:10" x14ac:dyDescent="0.4">
      <c r="A27" s="4">
        <v>43945</v>
      </c>
      <c r="B27" s="31">
        <v>1958860</v>
      </c>
      <c r="C27" s="5">
        <f t="shared" si="0"/>
        <v>0</v>
      </c>
    </row>
    <row r="28" spans="1:10" x14ac:dyDescent="0.4">
      <c r="A28" s="4">
        <v>43946</v>
      </c>
      <c r="B28" s="31">
        <v>1958860</v>
      </c>
      <c r="C28" s="5">
        <f t="shared" si="0"/>
        <v>0</v>
      </c>
      <c r="J28" s="7"/>
    </row>
    <row r="29" spans="1:10" x14ac:dyDescent="0.4">
      <c r="A29" s="4">
        <v>43947</v>
      </c>
      <c r="B29" s="31">
        <v>1958860</v>
      </c>
      <c r="C29" s="5">
        <f t="shared" si="0"/>
        <v>0</v>
      </c>
    </row>
    <row r="30" spans="1:10" x14ac:dyDescent="0.4">
      <c r="A30" s="4">
        <v>43948</v>
      </c>
      <c r="B30" s="31">
        <v>1958860</v>
      </c>
      <c r="C30" s="5">
        <f t="shared" si="0"/>
        <v>0</v>
      </c>
    </row>
    <row r="31" spans="1:10" x14ac:dyDescent="0.4">
      <c r="A31" s="4">
        <v>43949</v>
      </c>
      <c r="B31" s="31">
        <v>1958860</v>
      </c>
      <c r="C31" s="5">
        <f t="shared" si="0"/>
        <v>0</v>
      </c>
      <c r="H31" s="7"/>
    </row>
    <row r="32" spans="1:10" x14ac:dyDescent="0.4">
      <c r="A32" s="4">
        <v>43950</v>
      </c>
      <c r="B32" s="31">
        <v>1962970</v>
      </c>
      <c r="C32" s="5">
        <f t="shared" si="0"/>
        <v>4110</v>
      </c>
    </row>
    <row r="33" spans="1:3" x14ac:dyDescent="0.4">
      <c r="A33" s="4">
        <v>43951</v>
      </c>
      <c r="B33" s="31">
        <v>1969160</v>
      </c>
      <c r="C33" s="5">
        <f t="shared" si="0"/>
        <v>6190</v>
      </c>
    </row>
    <row r="34" spans="1:3" x14ac:dyDescent="0.4">
      <c r="B34" s="1" t="s">
        <v>4</v>
      </c>
      <c r="C34" s="9">
        <f>SUM(C4:C33)</f>
        <v>56420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186E8-C88C-4531-A7DB-910A05BDE833}">
  <dimension ref="A2:AI35"/>
  <sheetViews>
    <sheetView topLeftCell="A23" workbookViewId="0">
      <selection activeCell="H42" sqref="H42"/>
    </sheetView>
  </sheetViews>
  <sheetFormatPr defaultRowHeight="14.6" x14ac:dyDescent="0.4"/>
  <cols>
    <col min="1" max="1" width="10.3828125" bestFit="1" customWidth="1"/>
    <col min="2" max="2" width="13.15234375" customWidth="1"/>
    <col min="3" max="3" width="12.3828125" customWidth="1"/>
  </cols>
  <sheetData>
    <row r="2" spans="1:35" ht="29.15" x14ac:dyDescent="0.4">
      <c r="A2" s="26" t="s">
        <v>0</v>
      </c>
      <c r="B2" s="27" t="s">
        <v>1</v>
      </c>
      <c r="C2" s="27" t="s">
        <v>2</v>
      </c>
      <c r="D2" s="7"/>
    </row>
    <row r="3" spans="1:35" x14ac:dyDescent="0.4">
      <c r="A3" s="4">
        <v>43951</v>
      </c>
      <c r="B3" s="5">
        <v>1969160</v>
      </c>
      <c r="C3" s="5"/>
    </row>
    <row r="4" spans="1:35" x14ac:dyDescent="0.4">
      <c r="A4" s="4">
        <v>43952</v>
      </c>
      <c r="B4" s="31">
        <v>1970950</v>
      </c>
      <c r="C4" s="5">
        <f>B4-B3</f>
        <v>1790</v>
      </c>
    </row>
    <row r="5" spans="1:35" x14ac:dyDescent="0.4">
      <c r="A5" s="4">
        <v>43953</v>
      </c>
      <c r="B5" s="31">
        <v>1970950</v>
      </c>
      <c r="C5" s="5">
        <f>B5-B4</f>
        <v>0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</row>
    <row r="6" spans="1:35" x14ac:dyDescent="0.4">
      <c r="A6" s="4">
        <v>43954</v>
      </c>
      <c r="B6" s="31">
        <v>1970950</v>
      </c>
      <c r="C6" s="5">
        <f>B6-B5</f>
        <v>0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</row>
    <row r="7" spans="1:35" x14ac:dyDescent="0.4">
      <c r="A7" s="4">
        <v>43955</v>
      </c>
      <c r="B7" s="31">
        <v>1970950</v>
      </c>
      <c r="C7" s="5">
        <f t="shared" ref="C7:C34" si="0">B7-B6</f>
        <v>0</v>
      </c>
    </row>
    <row r="8" spans="1:35" x14ac:dyDescent="0.4">
      <c r="A8" s="4">
        <v>43956</v>
      </c>
      <c r="B8" s="31">
        <v>1970950</v>
      </c>
      <c r="C8" s="5">
        <f t="shared" si="0"/>
        <v>0</v>
      </c>
    </row>
    <row r="9" spans="1:35" x14ac:dyDescent="0.4">
      <c r="A9" s="4">
        <v>43957</v>
      </c>
      <c r="B9" s="31">
        <v>1970950</v>
      </c>
      <c r="C9" s="5">
        <f t="shared" si="0"/>
        <v>0</v>
      </c>
    </row>
    <row r="10" spans="1:35" x14ac:dyDescent="0.4">
      <c r="A10" s="4">
        <v>43958</v>
      </c>
      <c r="B10" s="31">
        <v>1970950</v>
      </c>
      <c r="C10" s="5">
        <f t="shared" si="0"/>
        <v>0</v>
      </c>
    </row>
    <row r="11" spans="1:35" x14ac:dyDescent="0.4">
      <c r="A11" s="4">
        <v>43959</v>
      </c>
      <c r="B11" s="31">
        <v>1970950</v>
      </c>
      <c r="C11" s="5">
        <f t="shared" si="0"/>
        <v>0</v>
      </c>
    </row>
    <row r="12" spans="1:35" x14ac:dyDescent="0.4">
      <c r="A12" s="4">
        <v>43960</v>
      </c>
      <c r="B12" s="31">
        <v>1970950</v>
      </c>
      <c r="C12" s="5">
        <f t="shared" si="0"/>
        <v>0</v>
      </c>
    </row>
    <row r="13" spans="1:35" x14ac:dyDescent="0.4">
      <c r="A13" s="4">
        <v>43961</v>
      </c>
      <c r="B13" s="31">
        <v>1970950</v>
      </c>
      <c r="C13" s="5">
        <f t="shared" si="0"/>
        <v>0</v>
      </c>
    </row>
    <row r="14" spans="1:35" x14ac:dyDescent="0.4">
      <c r="A14" s="4">
        <v>43962</v>
      </c>
      <c r="B14" s="31">
        <v>1970950</v>
      </c>
      <c r="C14" s="5">
        <f t="shared" si="0"/>
        <v>0</v>
      </c>
    </row>
    <row r="15" spans="1:35" x14ac:dyDescent="0.4">
      <c r="A15" s="4">
        <v>43963</v>
      </c>
      <c r="B15" s="31">
        <v>1970950</v>
      </c>
      <c r="C15" s="5">
        <f t="shared" si="0"/>
        <v>0</v>
      </c>
    </row>
    <row r="16" spans="1:35" x14ac:dyDescent="0.4">
      <c r="A16" s="4">
        <v>43964</v>
      </c>
      <c r="B16" s="31">
        <v>1970950</v>
      </c>
      <c r="C16" s="5">
        <f t="shared" si="0"/>
        <v>0</v>
      </c>
    </row>
    <row r="17" spans="1:3" x14ac:dyDescent="0.4">
      <c r="A17" s="4">
        <v>43965</v>
      </c>
      <c r="B17" s="31">
        <v>1970950</v>
      </c>
      <c r="C17" s="5">
        <f t="shared" si="0"/>
        <v>0</v>
      </c>
    </row>
    <row r="18" spans="1:3" x14ac:dyDescent="0.4">
      <c r="A18" s="4">
        <v>43966</v>
      </c>
      <c r="B18" s="31">
        <v>1970950</v>
      </c>
      <c r="C18" s="5">
        <f t="shared" si="0"/>
        <v>0</v>
      </c>
    </row>
    <row r="19" spans="1:3" x14ac:dyDescent="0.4">
      <c r="A19" s="4">
        <v>43967</v>
      </c>
      <c r="B19" s="31">
        <v>1970950</v>
      </c>
      <c r="C19" s="5">
        <f t="shared" si="0"/>
        <v>0</v>
      </c>
    </row>
    <row r="20" spans="1:3" x14ac:dyDescent="0.4">
      <c r="A20" s="4">
        <v>43968</v>
      </c>
      <c r="B20" s="31">
        <v>1970950</v>
      </c>
      <c r="C20" s="5">
        <f t="shared" si="0"/>
        <v>0</v>
      </c>
    </row>
    <row r="21" spans="1:3" x14ac:dyDescent="0.4">
      <c r="A21" s="4">
        <v>43969</v>
      </c>
      <c r="B21" s="31">
        <v>1970950</v>
      </c>
      <c r="C21" s="5">
        <f t="shared" si="0"/>
        <v>0</v>
      </c>
    </row>
    <row r="22" spans="1:3" x14ac:dyDescent="0.4">
      <c r="A22" s="4">
        <v>43970</v>
      </c>
      <c r="B22" s="31">
        <v>1970950</v>
      </c>
      <c r="C22" s="5">
        <f t="shared" si="0"/>
        <v>0</v>
      </c>
    </row>
    <row r="23" spans="1:3" x14ac:dyDescent="0.4">
      <c r="A23" s="4">
        <v>43971</v>
      </c>
      <c r="B23" s="31">
        <v>1970950</v>
      </c>
      <c r="C23" s="5">
        <f t="shared" si="0"/>
        <v>0</v>
      </c>
    </row>
    <row r="24" spans="1:3" x14ac:dyDescent="0.4">
      <c r="A24" s="4">
        <v>43972</v>
      </c>
      <c r="B24" s="31">
        <v>1970950</v>
      </c>
      <c r="C24" s="5">
        <f t="shared" si="0"/>
        <v>0</v>
      </c>
    </row>
    <row r="25" spans="1:3" x14ac:dyDescent="0.4">
      <c r="A25" s="4">
        <v>43973</v>
      </c>
      <c r="B25" s="31">
        <v>1970950</v>
      </c>
      <c r="C25" s="5">
        <f t="shared" si="0"/>
        <v>0</v>
      </c>
    </row>
    <row r="26" spans="1:3" x14ac:dyDescent="0.4">
      <c r="A26" s="4">
        <v>43974</v>
      </c>
      <c r="B26" s="31">
        <v>1970950</v>
      </c>
      <c r="C26" s="5">
        <f t="shared" si="0"/>
        <v>0</v>
      </c>
    </row>
    <row r="27" spans="1:3" x14ac:dyDescent="0.4">
      <c r="A27" s="4">
        <v>43975</v>
      </c>
      <c r="B27" s="31">
        <v>1970950</v>
      </c>
      <c r="C27" s="5">
        <f t="shared" si="0"/>
        <v>0</v>
      </c>
    </row>
    <row r="28" spans="1:3" x14ac:dyDescent="0.4">
      <c r="A28" s="4">
        <v>43976</v>
      </c>
      <c r="B28" s="31">
        <v>1970950</v>
      </c>
      <c r="C28" s="5">
        <f t="shared" si="0"/>
        <v>0</v>
      </c>
    </row>
    <row r="29" spans="1:3" x14ac:dyDescent="0.4">
      <c r="A29" s="4">
        <v>43977</v>
      </c>
      <c r="B29" s="31">
        <v>1970950</v>
      </c>
      <c r="C29" s="5">
        <f t="shared" si="0"/>
        <v>0</v>
      </c>
    </row>
    <row r="30" spans="1:3" x14ac:dyDescent="0.4">
      <c r="A30" s="4">
        <v>43978</v>
      </c>
      <c r="B30" s="31">
        <v>1970950</v>
      </c>
      <c r="C30" s="5">
        <f t="shared" si="0"/>
        <v>0</v>
      </c>
    </row>
    <row r="31" spans="1:3" x14ac:dyDescent="0.4">
      <c r="A31" s="4">
        <v>43979</v>
      </c>
      <c r="B31" s="31">
        <v>1970950</v>
      </c>
      <c r="C31" s="5">
        <f t="shared" si="0"/>
        <v>0</v>
      </c>
    </row>
    <row r="32" spans="1:3" x14ac:dyDescent="0.4">
      <c r="A32" s="4">
        <v>43980</v>
      </c>
      <c r="B32" s="31">
        <v>1970950</v>
      </c>
      <c r="C32" s="5">
        <f t="shared" si="0"/>
        <v>0</v>
      </c>
    </row>
    <row r="33" spans="1:3" x14ac:dyDescent="0.4">
      <c r="A33" s="4">
        <v>43981</v>
      </c>
      <c r="B33" s="31">
        <v>1973170</v>
      </c>
      <c r="C33" s="5">
        <f t="shared" si="0"/>
        <v>2220</v>
      </c>
    </row>
    <row r="34" spans="1:3" x14ac:dyDescent="0.4">
      <c r="A34" s="4">
        <v>43982</v>
      </c>
      <c r="B34" s="31">
        <v>1974350</v>
      </c>
      <c r="C34" s="5">
        <f t="shared" si="0"/>
        <v>1180</v>
      </c>
    </row>
    <row r="35" spans="1:3" x14ac:dyDescent="0.4">
      <c r="B35" s="1" t="s">
        <v>3</v>
      </c>
      <c r="C35" s="25">
        <f>SUM(C4:C34)</f>
        <v>5190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16B48-CF2B-4242-8827-F5D6A4A357A6}">
  <dimension ref="A2:AH34"/>
  <sheetViews>
    <sheetView topLeftCell="A25" workbookViewId="0">
      <selection activeCell="A2" sqref="A2:C33"/>
    </sheetView>
  </sheetViews>
  <sheetFormatPr defaultRowHeight="14.6" x14ac:dyDescent="0.4"/>
  <cols>
    <col min="1" max="1" width="10.3828125" bestFit="1" customWidth="1"/>
    <col min="2" max="2" width="12.61328125" customWidth="1"/>
    <col min="3" max="3" width="14.15234375" customWidth="1"/>
  </cols>
  <sheetData>
    <row r="2" spans="1:34" ht="29.15" x14ac:dyDescent="0.4">
      <c r="A2" s="26" t="s">
        <v>0</v>
      </c>
      <c r="B2" s="27" t="s">
        <v>1</v>
      </c>
      <c r="C2" s="27" t="s">
        <v>2</v>
      </c>
    </row>
    <row r="3" spans="1:34" x14ac:dyDescent="0.4">
      <c r="A3" s="4">
        <v>43982</v>
      </c>
      <c r="B3" s="5">
        <v>1974350</v>
      </c>
      <c r="C3" s="5"/>
    </row>
    <row r="4" spans="1:34" x14ac:dyDescent="0.4">
      <c r="A4" s="4">
        <v>43983</v>
      </c>
      <c r="B4" s="31">
        <v>1974350</v>
      </c>
      <c r="C4" s="5">
        <f>B4-B3</f>
        <v>0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</row>
    <row r="5" spans="1:34" x14ac:dyDescent="0.4">
      <c r="A5" s="4">
        <v>43984</v>
      </c>
      <c r="B5" s="31">
        <v>1974350</v>
      </c>
      <c r="C5" s="5">
        <f>B5-B4</f>
        <v>0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</row>
    <row r="6" spans="1:34" x14ac:dyDescent="0.4">
      <c r="A6" s="4">
        <v>43985</v>
      </c>
      <c r="B6" s="31">
        <v>1974350</v>
      </c>
      <c r="C6" s="5">
        <f>B6-B5</f>
        <v>0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</row>
    <row r="7" spans="1:34" x14ac:dyDescent="0.4">
      <c r="A7" s="4">
        <v>43986</v>
      </c>
      <c r="B7" s="31">
        <v>1974350</v>
      </c>
      <c r="C7" s="5">
        <f t="shared" ref="C7:C33" si="0">B7-B6</f>
        <v>0</v>
      </c>
    </row>
    <row r="8" spans="1:34" x14ac:dyDescent="0.4">
      <c r="A8" s="4">
        <v>43987</v>
      </c>
      <c r="B8" s="31">
        <v>1974350</v>
      </c>
      <c r="C8" s="5">
        <f t="shared" si="0"/>
        <v>0</v>
      </c>
    </row>
    <row r="9" spans="1:34" x14ac:dyDescent="0.4">
      <c r="A9" s="4">
        <v>43988</v>
      </c>
      <c r="B9" s="31">
        <v>1974350</v>
      </c>
      <c r="C9" s="5">
        <f t="shared" si="0"/>
        <v>0</v>
      </c>
    </row>
    <row r="10" spans="1:34" x14ac:dyDescent="0.4">
      <c r="A10" s="4">
        <v>43989</v>
      </c>
      <c r="B10" s="31">
        <v>1974350</v>
      </c>
      <c r="C10" s="5">
        <f t="shared" si="0"/>
        <v>0</v>
      </c>
    </row>
    <row r="11" spans="1:34" x14ac:dyDescent="0.4">
      <c r="A11" s="4">
        <v>43990</v>
      </c>
      <c r="B11" s="31">
        <v>1974350</v>
      </c>
      <c r="C11" s="5">
        <f t="shared" si="0"/>
        <v>0</v>
      </c>
    </row>
    <row r="12" spans="1:34" x14ac:dyDescent="0.4">
      <c r="A12" s="4">
        <v>43991</v>
      </c>
      <c r="B12" s="31">
        <v>1974350</v>
      </c>
      <c r="C12" s="5">
        <f t="shared" si="0"/>
        <v>0</v>
      </c>
    </row>
    <row r="13" spans="1:34" x14ac:dyDescent="0.4">
      <c r="A13" s="4">
        <v>43992</v>
      </c>
      <c r="B13" s="31">
        <v>1974350</v>
      </c>
      <c r="C13" s="5">
        <f t="shared" si="0"/>
        <v>0</v>
      </c>
    </row>
    <row r="14" spans="1:34" x14ac:dyDescent="0.4">
      <c r="A14" s="4">
        <v>43993</v>
      </c>
      <c r="B14" s="31">
        <v>1974350</v>
      </c>
      <c r="C14" s="5">
        <f t="shared" si="0"/>
        <v>0</v>
      </c>
    </row>
    <row r="15" spans="1:34" x14ac:dyDescent="0.4">
      <c r="A15" s="4">
        <v>43994</v>
      </c>
      <c r="B15" s="31">
        <v>1974350</v>
      </c>
      <c r="C15" s="5">
        <f t="shared" si="0"/>
        <v>0</v>
      </c>
    </row>
    <row r="16" spans="1:34" x14ac:dyDescent="0.4">
      <c r="A16" s="4">
        <v>43995</v>
      </c>
      <c r="B16" s="31">
        <v>1974350</v>
      </c>
      <c r="C16" s="5">
        <f t="shared" si="0"/>
        <v>0</v>
      </c>
    </row>
    <row r="17" spans="1:3" x14ac:dyDescent="0.4">
      <c r="A17" s="4">
        <v>43996</v>
      </c>
      <c r="B17" s="31">
        <v>1974350</v>
      </c>
      <c r="C17" s="5">
        <f t="shared" si="0"/>
        <v>0</v>
      </c>
    </row>
    <row r="18" spans="1:3" x14ac:dyDescent="0.4">
      <c r="A18" s="4">
        <v>43997</v>
      </c>
      <c r="B18" s="31">
        <v>1974350</v>
      </c>
      <c r="C18" s="5">
        <f t="shared" si="0"/>
        <v>0</v>
      </c>
    </row>
    <row r="19" spans="1:3" x14ac:dyDescent="0.4">
      <c r="A19" s="4">
        <v>43998</v>
      </c>
      <c r="B19" s="31">
        <v>1974350</v>
      </c>
      <c r="C19" s="5">
        <f t="shared" si="0"/>
        <v>0</v>
      </c>
    </row>
    <row r="20" spans="1:3" x14ac:dyDescent="0.4">
      <c r="A20" s="4">
        <v>43999</v>
      </c>
      <c r="B20" s="31">
        <v>1974350</v>
      </c>
      <c r="C20" s="5">
        <f t="shared" si="0"/>
        <v>0</v>
      </c>
    </row>
    <row r="21" spans="1:3" x14ac:dyDescent="0.4">
      <c r="A21" s="4">
        <v>44000</v>
      </c>
      <c r="B21" s="31">
        <v>1974350</v>
      </c>
      <c r="C21" s="5">
        <f t="shared" si="0"/>
        <v>0</v>
      </c>
    </row>
    <row r="22" spans="1:3" x14ac:dyDescent="0.4">
      <c r="A22" s="4">
        <v>44001</v>
      </c>
      <c r="B22" s="31">
        <v>1974350</v>
      </c>
      <c r="C22" s="5">
        <f t="shared" si="0"/>
        <v>0</v>
      </c>
    </row>
    <row r="23" spans="1:3" x14ac:dyDescent="0.4">
      <c r="A23" s="4">
        <v>44002</v>
      </c>
      <c r="B23" s="31">
        <v>1974350</v>
      </c>
      <c r="C23" s="5">
        <f t="shared" si="0"/>
        <v>0</v>
      </c>
    </row>
    <row r="24" spans="1:3" x14ac:dyDescent="0.4">
      <c r="A24" s="4">
        <v>44003</v>
      </c>
      <c r="B24" s="31">
        <v>1974350</v>
      </c>
      <c r="C24" s="5">
        <f t="shared" si="0"/>
        <v>0</v>
      </c>
    </row>
    <row r="25" spans="1:3" x14ac:dyDescent="0.4">
      <c r="A25" s="4">
        <v>44004</v>
      </c>
      <c r="B25" s="31">
        <v>1974350</v>
      </c>
      <c r="C25" s="5">
        <f t="shared" si="0"/>
        <v>0</v>
      </c>
    </row>
    <row r="26" spans="1:3" x14ac:dyDescent="0.4">
      <c r="A26" s="4">
        <v>44005</v>
      </c>
      <c r="B26" s="31">
        <v>1974350</v>
      </c>
      <c r="C26" s="5">
        <f t="shared" si="0"/>
        <v>0</v>
      </c>
    </row>
    <row r="27" spans="1:3" x14ac:dyDescent="0.4">
      <c r="A27" s="4">
        <v>44006</v>
      </c>
      <c r="B27" s="31">
        <v>1974350</v>
      </c>
      <c r="C27" s="5">
        <f t="shared" si="0"/>
        <v>0</v>
      </c>
    </row>
    <row r="28" spans="1:3" x14ac:dyDescent="0.4">
      <c r="A28" s="4">
        <v>44007</v>
      </c>
      <c r="B28" s="31">
        <v>1974350</v>
      </c>
      <c r="C28" s="5">
        <f t="shared" si="0"/>
        <v>0</v>
      </c>
    </row>
    <row r="29" spans="1:3" x14ac:dyDescent="0.4">
      <c r="A29" s="4">
        <v>44008</v>
      </c>
      <c r="B29" s="31">
        <v>1974350</v>
      </c>
      <c r="C29" s="5">
        <f t="shared" si="0"/>
        <v>0</v>
      </c>
    </row>
    <row r="30" spans="1:3" x14ac:dyDescent="0.4">
      <c r="A30" s="4">
        <v>44009</v>
      </c>
      <c r="B30" s="31">
        <v>1974350</v>
      </c>
      <c r="C30" s="5">
        <f t="shared" si="0"/>
        <v>0</v>
      </c>
    </row>
    <row r="31" spans="1:3" x14ac:dyDescent="0.4">
      <c r="A31" s="4">
        <v>44010</v>
      </c>
      <c r="B31" s="31">
        <v>1974350</v>
      </c>
      <c r="C31" s="5">
        <f t="shared" si="0"/>
        <v>0</v>
      </c>
    </row>
    <row r="32" spans="1:3" x14ac:dyDescent="0.4">
      <c r="A32" s="4">
        <v>44011</v>
      </c>
      <c r="B32" s="31">
        <v>1974350</v>
      </c>
      <c r="C32" s="5">
        <f t="shared" si="0"/>
        <v>0</v>
      </c>
    </row>
    <row r="33" spans="1:3" x14ac:dyDescent="0.4">
      <c r="A33" s="4">
        <v>44012</v>
      </c>
      <c r="B33" s="31">
        <v>1974350</v>
      </c>
      <c r="C33" s="5">
        <f t="shared" si="0"/>
        <v>0</v>
      </c>
    </row>
    <row r="34" spans="1:3" x14ac:dyDescent="0.4">
      <c r="A34" s="1"/>
      <c r="B34" s="35" t="s">
        <v>3</v>
      </c>
      <c r="C34" s="9">
        <f>SUM(C4:C33)</f>
        <v>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40F5E-F300-4E96-967A-6C1107019595}">
  <dimension ref="A2:AJ35"/>
  <sheetViews>
    <sheetView topLeftCell="A25" workbookViewId="0">
      <selection activeCell="B4" sqref="B4:B34"/>
    </sheetView>
  </sheetViews>
  <sheetFormatPr defaultRowHeight="14.6" x14ac:dyDescent="0.4"/>
  <cols>
    <col min="1" max="1" width="10.3828125" bestFit="1" customWidth="1"/>
    <col min="2" max="2" width="13.53515625" customWidth="1"/>
    <col min="3" max="3" width="12.61328125" customWidth="1"/>
  </cols>
  <sheetData>
    <row r="2" spans="1:36" ht="29.15" x14ac:dyDescent="0.4">
      <c r="A2" s="23" t="s">
        <v>0</v>
      </c>
      <c r="B2" s="24" t="s">
        <v>1</v>
      </c>
      <c r="C2" s="24" t="s">
        <v>2</v>
      </c>
    </row>
    <row r="3" spans="1:36" ht="15" thickBot="1" x14ac:dyDescent="0.45">
      <c r="A3" s="11">
        <v>44012</v>
      </c>
      <c r="B3" s="12">
        <v>1974350</v>
      </c>
      <c r="C3" s="12"/>
    </row>
    <row r="4" spans="1:36" ht="15" thickBot="1" x14ac:dyDescent="0.45">
      <c r="A4" s="11">
        <v>44013</v>
      </c>
      <c r="B4" s="43">
        <v>1974350</v>
      </c>
      <c r="C4" s="12">
        <f>B4-B3</f>
        <v>0</v>
      </c>
    </row>
    <row r="5" spans="1:36" ht="15" thickBot="1" x14ac:dyDescent="0.45">
      <c r="A5" s="11">
        <v>44014</v>
      </c>
      <c r="B5" s="43">
        <v>1974350</v>
      </c>
      <c r="C5" s="12">
        <f>B5-B4</f>
        <v>0</v>
      </c>
      <c r="E5" s="2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</row>
    <row r="6" spans="1:36" ht="15" thickBot="1" x14ac:dyDescent="0.45">
      <c r="A6" s="11">
        <v>44015</v>
      </c>
      <c r="B6" s="43">
        <v>1974350</v>
      </c>
      <c r="C6" s="12">
        <f t="shared" ref="C6:C34" si="0">B6-B5</f>
        <v>0</v>
      </c>
      <c r="E6" s="43">
        <v>1974350</v>
      </c>
      <c r="F6" s="43">
        <v>1974350</v>
      </c>
      <c r="G6" s="43">
        <v>1974350</v>
      </c>
      <c r="H6" s="43">
        <v>1974350</v>
      </c>
      <c r="I6" s="43">
        <v>1974350</v>
      </c>
      <c r="J6" s="43">
        <v>1974350</v>
      </c>
      <c r="K6" s="43">
        <v>1974350</v>
      </c>
      <c r="L6" s="43">
        <v>1974350</v>
      </c>
      <c r="M6" s="43">
        <v>1974350</v>
      </c>
      <c r="N6" s="43">
        <v>1974350</v>
      </c>
      <c r="O6" s="43">
        <v>1974350</v>
      </c>
      <c r="P6" s="43">
        <v>1974350</v>
      </c>
      <c r="Q6" s="43">
        <v>1974350</v>
      </c>
      <c r="R6" s="43">
        <v>1974350</v>
      </c>
      <c r="S6" s="43">
        <v>1974350</v>
      </c>
      <c r="T6" s="43">
        <v>1974350</v>
      </c>
      <c r="U6" s="44">
        <v>1974350</v>
      </c>
      <c r="V6" s="44">
        <v>1974350</v>
      </c>
      <c r="W6" s="44">
        <v>1974350</v>
      </c>
      <c r="X6" s="44">
        <v>1974350</v>
      </c>
      <c r="Y6" s="44">
        <v>1974350</v>
      </c>
      <c r="Z6" s="44">
        <v>1974350</v>
      </c>
      <c r="AA6" s="44">
        <v>1974350</v>
      </c>
      <c r="AB6" s="44">
        <v>1974350</v>
      </c>
      <c r="AC6" s="44">
        <v>1974350</v>
      </c>
      <c r="AD6" s="44">
        <v>1974350</v>
      </c>
      <c r="AE6" s="44">
        <v>1974350</v>
      </c>
      <c r="AF6" s="44">
        <v>1974350</v>
      </c>
      <c r="AG6" s="44">
        <v>1974350</v>
      </c>
      <c r="AH6" s="44">
        <v>1974350</v>
      </c>
      <c r="AI6" s="45">
        <v>1974350</v>
      </c>
    </row>
    <row r="7" spans="1:36" ht="15" thickBot="1" x14ac:dyDescent="0.45">
      <c r="A7" s="11">
        <v>44016</v>
      </c>
      <c r="B7" s="43">
        <v>1974350</v>
      </c>
      <c r="C7" s="12">
        <f t="shared" si="0"/>
        <v>0</v>
      </c>
    </row>
    <row r="8" spans="1:36" ht="15" thickBot="1" x14ac:dyDescent="0.45">
      <c r="A8" s="11">
        <v>44017</v>
      </c>
      <c r="B8" s="43">
        <v>1974350</v>
      </c>
      <c r="C8" s="12">
        <f t="shared" si="0"/>
        <v>0</v>
      </c>
    </row>
    <row r="9" spans="1:36" ht="15" thickBot="1" x14ac:dyDescent="0.45">
      <c r="A9" s="11">
        <v>44018</v>
      </c>
      <c r="B9" s="43">
        <v>1974350</v>
      </c>
      <c r="C9" s="12">
        <f t="shared" si="0"/>
        <v>0</v>
      </c>
    </row>
    <row r="10" spans="1:36" ht="15" thickBot="1" x14ac:dyDescent="0.45">
      <c r="A10" s="11">
        <v>44019</v>
      </c>
      <c r="B10" s="43">
        <v>1974350</v>
      </c>
      <c r="C10" s="12">
        <f t="shared" si="0"/>
        <v>0</v>
      </c>
    </row>
    <row r="11" spans="1:36" ht="15" thickBot="1" x14ac:dyDescent="0.45">
      <c r="A11" s="11">
        <v>44020</v>
      </c>
      <c r="B11" s="43">
        <v>1974350</v>
      </c>
      <c r="C11" s="12">
        <f t="shared" si="0"/>
        <v>0</v>
      </c>
    </row>
    <row r="12" spans="1:36" ht="15" thickBot="1" x14ac:dyDescent="0.45">
      <c r="A12" s="11">
        <v>44021</v>
      </c>
      <c r="B12" s="43">
        <v>1974350</v>
      </c>
      <c r="C12" s="12">
        <f t="shared" si="0"/>
        <v>0</v>
      </c>
    </row>
    <row r="13" spans="1:36" ht="15" thickBot="1" x14ac:dyDescent="0.45">
      <c r="A13" s="11">
        <v>44022</v>
      </c>
      <c r="B13" s="43">
        <v>1974350</v>
      </c>
      <c r="C13" s="12">
        <f t="shared" si="0"/>
        <v>0</v>
      </c>
    </row>
    <row r="14" spans="1:36" ht="15" thickBot="1" x14ac:dyDescent="0.45">
      <c r="A14" s="11">
        <v>44023</v>
      </c>
      <c r="B14" s="43">
        <v>1974350</v>
      </c>
      <c r="C14" s="12">
        <f t="shared" si="0"/>
        <v>0</v>
      </c>
    </row>
    <row r="15" spans="1:36" ht="15" thickBot="1" x14ac:dyDescent="0.45">
      <c r="A15" s="11">
        <v>44024</v>
      </c>
      <c r="B15" s="43">
        <v>1974350</v>
      </c>
      <c r="C15" s="12">
        <f t="shared" si="0"/>
        <v>0</v>
      </c>
    </row>
    <row r="16" spans="1:36" ht="15" thickBot="1" x14ac:dyDescent="0.45">
      <c r="A16" s="11">
        <v>44025</v>
      </c>
      <c r="B16" s="43">
        <v>1974350</v>
      </c>
      <c r="C16" s="12">
        <f t="shared" si="0"/>
        <v>0</v>
      </c>
    </row>
    <row r="17" spans="1:3" ht="15" thickBot="1" x14ac:dyDescent="0.45">
      <c r="A17" s="11">
        <v>44026</v>
      </c>
      <c r="B17" s="43">
        <v>1974350</v>
      </c>
      <c r="C17" s="12">
        <f t="shared" si="0"/>
        <v>0</v>
      </c>
    </row>
    <row r="18" spans="1:3" ht="15" thickBot="1" x14ac:dyDescent="0.45">
      <c r="A18" s="11">
        <v>44027</v>
      </c>
      <c r="B18" s="43">
        <v>1974350</v>
      </c>
      <c r="C18" s="12">
        <f t="shared" si="0"/>
        <v>0</v>
      </c>
    </row>
    <row r="19" spans="1:3" ht="15" thickBot="1" x14ac:dyDescent="0.45">
      <c r="A19" s="11">
        <v>44028</v>
      </c>
      <c r="B19" s="43">
        <v>1974350</v>
      </c>
      <c r="C19" s="12">
        <f t="shared" si="0"/>
        <v>0</v>
      </c>
    </row>
    <row r="20" spans="1:3" ht="15" thickBot="1" x14ac:dyDescent="0.45">
      <c r="A20" s="11">
        <v>44029</v>
      </c>
      <c r="B20" s="44">
        <v>1974350</v>
      </c>
      <c r="C20" s="12">
        <f t="shared" si="0"/>
        <v>0</v>
      </c>
    </row>
    <row r="21" spans="1:3" ht="15" thickBot="1" x14ac:dyDescent="0.45">
      <c r="A21" s="11">
        <v>44030</v>
      </c>
      <c r="B21" s="44">
        <v>1974350</v>
      </c>
      <c r="C21" s="12">
        <f t="shared" si="0"/>
        <v>0</v>
      </c>
    </row>
    <row r="22" spans="1:3" ht="15" thickBot="1" x14ac:dyDescent="0.45">
      <c r="A22" s="11">
        <v>44031</v>
      </c>
      <c r="B22" s="44">
        <v>1974350</v>
      </c>
      <c r="C22" s="12">
        <f t="shared" si="0"/>
        <v>0</v>
      </c>
    </row>
    <row r="23" spans="1:3" ht="15" thickBot="1" x14ac:dyDescent="0.45">
      <c r="A23" s="11">
        <v>44032</v>
      </c>
      <c r="B23" s="44">
        <v>1974350</v>
      </c>
      <c r="C23" s="12">
        <f t="shared" si="0"/>
        <v>0</v>
      </c>
    </row>
    <row r="24" spans="1:3" ht="15" thickBot="1" x14ac:dyDescent="0.45">
      <c r="A24" s="11">
        <v>44033</v>
      </c>
      <c r="B24" s="44">
        <v>1974350</v>
      </c>
      <c r="C24" s="12">
        <f t="shared" si="0"/>
        <v>0</v>
      </c>
    </row>
    <row r="25" spans="1:3" ht="15" thickBot="1" x14ac:dyDescent="0.45">
      <c r="A25" s="11">
        <v>44034</v>
      </c>
      <c r="B25" s="44">
        <v>1974350</v>
      </c>
      <c r="C25" s="12">
        <f t="shared" si="0"/>
        <v>0</v>
      </c>
    </row>
    <row r="26" spans="1:3" ht="15" thickBot="1" x14ac:dyDescent="0.45">
      <c r="A26" s="11">
        <v>44035</v>
      </c>
      <c r="B26" s="44">
        <v>1974350</v>
      </c>
      <c r="C26" s="12">
        <f t="shared" si="0"/>
        <v>0</v>
      </c>
    </row>
    <row r="27" spans="1:3" ht="15" thickBot="1" x14ac:dyDescent="0.45">
      <c r="A27" s="11">
        <v>44036</v>
      </c>
      <c r="B27" s="44">
        <v>1974350</v>
      </c>
      <c r="C27" s="12">
        <f t="shared" si="0"/>
        <v>0</v>
      </c>
    </row>
    <row r="28" spans="1:3" ht="15" thickBot="1" x14ac:dyDescent="0.45">
      <c r="A28" s="11">
        <v>44037</v>
      </c>
      <c r="B28" s="44">
        <v>1974350</v>
      </c>
      <c r="C28" s="12">
        <f t="shared" si="0"/>
        <v>0</v>
      </c>
    </row>
    <row r="29" spans="1:3" ht="15" thickBot="1" x14ac:dyDescent="0.45">
      <c r="A29" s="11">
        <v>44038</v>
      </c>
      <c r="B29" s="44">
        <v>1974350</v>
      </c>
      <c r="C29" s="12">
        <f t="shared" si="0"/>
        <v>0</v>
      </c>
    </row>
    <row r="30" spans="1:3" ht="15" thickBot="1" x14ac:dyDescent="0.45">
      <c r="A30" s="11">
        <v>44039</v>
      </c>
      <c r="B30" s="44">
        <v>1974350</v>
      </c>
      <c r="C30" s="12">
        <f t="shared" si="0"/>
        <v>0</v>
      </c>
    </row>
    <row r="31" spans="1:3" ht="15" thickBot="1" x14ac:dyDescent="0.45">
      <c r="A31" s="11">
        <v>44040</v>
      </c>
      <c r="B31" s="44">
        <v>1974350</v>
      </c>
      <c r="C31" s="12">
        <f t="shared" si="0"/>
        <v>0</v>
      </c>
    </row>
    <row r="32" spans="1:3" ht="15" thickBot="1" x14ac:dyDescent="0.45">
      <c r="A32" s="11">
        <v>44041</v>
      </c>
      <c r="B32" s="44">
        <v>1974350</v>
      </c>
      <c r="C32" s="12">
        <f t="shared" si="0"/>
        <v>0</v>
      </c>
    </row>
    <row r="33" spans="1:3" ht="15" thickBot="1" x14ac:dyDescent="0.45">
      <c r="A33" s="11">
        <v>44042</v>
      </c>
      <c r="B33" s="44">
        <v>1974350</v>
      </c>
      <c r="C33" s="12">
        <f t="shared" si="0"/>
        <v>0</v>
      </c>
    </row>
    <row r="34" spans="1:3" ht="15" thickBot="1" x14ac:dyDescent="0.45">
      <c r="A34" s="11">
        <v>44043</v>
      </c>
      <c r="B34" s="45">
        <v>1974350</v>
      </c>
      <c r="C34" s="12">
        <f t="shared" si="0"/>
        <v>0</v>
      </c>
    </row>
    <row r="35" spans="1:3" x14ac:dyDescent="0.4">
      <c r="B35" s="34" t="s">
        <v>3</v>
      </c>
      <c r="C35" s="9">
        <f>SUM(C4:C34)</f>
        <v>0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08BC7-6E2F-4493-9AF7-AD5052ACD80E}">
  <dimension ref="A2:AI35"/>
  <sheetViews>
    <sheetView topLeftCell="A22" workbookViewId="0">
      <selection activeCell="G13" sqref="G13"/>
    </sheetView>
  </sheetViews>
  <sheetFormatPr defaultRowHeight="14.6" x14ac:dyDescent="0.4"/>
  <cols>
    <col min="1" max="1" width="10.3828125" bestFit="1" customWidth="1"/>
    <col min="2" max="2" width="13.69140625" customWidth="1"/>
    <col min="3" max="3" width="14.3828125" customWidth="1"/>
  </cols>
  <sheetData>
    <row r="2" spans="1:35" ht="29.15" x14ac:dyDescent="0.4">
      <c r="A2" s="26" t="s">
        <v>0</v>
      </c>
      <c r="B2" s="27" t="s">
        <v>1</v>
      </c>
      <c r="C2" s="27" t="s">
        <v>2</v>
      </c>
    </row>
    <row r="3" spans="1:35" x14ac:dyDescent="0.4">
      <c r="A3" s="4">
        <v>44043</v>
      </c>
      <c r="B3" s="5">
        <v>1974350</v>
      </c>
      <c r="C3" s="5"/>
    </row>
    <row r="4" spans="1:35" x14ac:dyDescent="0.4">
      <c r="A4" s="4">
        <v>44044</v>
      </c>
      <c r="B4" s="31">
        <v>1974350</v>
      </c>
      <c r="C4" s="5">
        <f>B4-B3</f>
        <v>0</v>
      </c>
    </row>
    <row r="5" spans="1:35" x14ac:dyDescent="0.4">
      <c r="A5" s="4">
        <v>44045</v>
      </c>
      <c r="B5" s="31">
        <v>1974350</v>
      </c>
      <c r="C5" s="5">
        <f>B5-B4</f>
        <v>0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</row>
    <row r="6" spans="1:35" x14ac:dyDescent="0.4">
      <c r="A6" s="4">
        <v>44046</v>
      </c>
      <c r="B6" s="31">
        <v>1974350</v>
      </c>
      <c r="C6" s="5">
        <f t="shared" ref="C6:C34" si="0">B6-B5</f>
        <v>0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</row>
    <row r="7" spans="1:35" x14ac:dyDescent="0.4">
      <c r="A7" s="4">
        <v>44047</v>
      </c>
      <c r="B7" s="31">
        <v>1974350</v>
      </c>
      <c r="C7" s="5">
        <f t="shared" si="0"/>
        <v>0</v>
      </c>
    </row>
    <row r="8" spans="1:35" x14ac:dyDescent="0.4">
      <c r="A8" s="4">
        <v>44048</v>
      </c>
      <c r="B8" s="31">
        <v>1974350</v>
      </c>
      <c r="C8" s="5">
        <f t="shared" si="0"/>
        <v>0</v>
      </c>
    </row>
    <row r="9" spans="1:35" x14ac:dyDescent="0.4">
      <c r="A9" s="4">
        <v>44049</v>
      </c>
      <c r="B9" s="31">
        <v>1974350</v>
      </c>
      <c r="C9" s="5">
        <f t="shared" si="0"/>
        <v>0</v>
      </c>
    </row>
    <row r="10" spans="1:35" x14ac:dyDescent="0.4">
      <c r="A10" s="4">
        <v>44050</v>
      </c>
      <c r="B10" s="31">
        <v>1974350</v>
      </c>
      <c r="C10" s="5">
        <f t="shared" si="0"/>
        <v>0</v>
      </c>
    </row>
    <row r="11" spans="1:35" x14ac:dyDescent="0.4">
      <c r="A11" s="4">
        <v>44051</v>
      </c>
      <c r="B11" s="31">
        <v>1974350</v>
      </c>
      <c r="C11" s="5">
        <f t="shared" si="0"/>
        <v>0</v>
      </c>
    </row>
    <row r="12" spans="1:35" x14ac:dyDescent="0.4">
      <c r="A12" s="4">
        <v>44052</v>
      </c>
      <c r="B12" s="31">
        <v>1974350</v>
      </c>
      <c r="C12" s="5">
        <f t="shared" si="0"/>
        <v>0</v>
      </c>
    </row>
    <row r="13" spans="1:35" x14ac:dyDescent="0.4">
      <c r="A13" s="4">
        <v>44053</v>
      </c>
      <c r="B13" s="31">
        <v>1974350</v>
      </c>
      <c r="C13" s="5">
        <f t="shared" si="0"/>
        <v>0</v>
      </c>
    </row>
    <row r="14" spans="1:35" x14ac:dyDescent="0.4">
      <c r="A14" s="4">
        <v>44054</v>
      </c>
      <c r="B14" s="31">
        <v>1974350</v>
      </c>
      <c r="C14" s="5">
        <f t="shared" si="0"/>
        <v>0</v>
      </c>
    </row>
    <row r="15" spans="1:35" x14ac:dyDescent="0.4">
      <c r="A15" s="4">
        <v>44055</v>
      </c>
      <c r="B15" s="31">
        <v>1974350</v>
      </c>
      <c r="C15" s="5">
        <f t="shared" si="0"/>
        <v>0</v>
      </c>
    </row>
    <row r="16" spans="1:35" x14ac:dyDescent="0.4">
      <c r="A16" s="4">
        <v>44056</v>
      </c>
      <c r="B16" s="31">
        <v>1974350</v>
      </c>
      <c r="C16" s="5">
        <f t="shared" si="0"/>
        <v>0</v>
      </c>
    </row>
    <row r="17" spans="1:3" x14ac:dyDescent="0.4">
      <c r="A17" s="4">
        <v>44057</v>
      </c>
      <c r="B17" s="31">
        <v>1974350</v>
      </c>
      <c r="C17" s="5">
        <f t="shared" si="0"/>
        <v>0</v>
      </c>
    </row>
    <row r="18" spans="1:3" x14ac:dyDescent="0.4">
      <c r="A18" s="4">
        <v>44058</v>
      </c>
      <c r="B18" s="31">
        <v>1974350</v>
      </c>
      <c r="C18" s="5">
        <f t="shared" si="0"/>
        <v>0</v>
      </c>
    </row>
    <row r="19" spans="1:3" x14ac:dyDescent="0.4">
      <c r="A19" s="4">
        <v>44059</v>
      </c>
      <c r="B19" s="31">
        <v>1974350</v>
      </c>
      <c r="C19" s="5">
        <f t="shared" si="0"/>
        <v>0</v>
      </c>
    </row>
    <row r="20" spans="1:3" x14ac:dyDescent="0.4">
      <c r="A20" s="4">
        <v>44060</v>
      </c>
      <c r="B20" s="31">
        <v>1974350</v>
      </c>
      <c r="C20" s="5">
        <f t="shared" si="0"/>
        <v>0</v>
      </c>
    </row>
    <row r="21" spans="1:3" x14ac:dyDescent="0.4">
      <c r="A21" s="4">
        <v>44061</v>
      </c>
      <c r="B21" s="31">
        <v>1974350</v>
      </c>
      <c r="C21" s="5">
        <f t="shared" si="0"/>
        <v>0</v>
      </c>
    </row>
    <row r="22" spans="1:3" x14ac:dyDescent="0.4">
      <c r="A22" s="4">
        <v>44062</v>
      </c>
      <c r="B22" s="31">
        <v>1974350</v>
      </c>
      <c r="C22" s="5">
        <f t="shared" si="0"/>
        <v>0</v>
      </c>
    </row>
    <row r="23" spans="1:3" x14ac:dyDescent="0.4">
      <c r="A23" s="4">
        <v>44063</v>
      </c>
      <c r="B23" s="31">
        <v>1978580</v>
      </c>
      <c r="C23" s="5">
        <f t="shared" si="0"/>
        <v>4230</v>
      </c>
    </row>
    <row r="24" spans="1:3" x14ac:dyDescent="0.4">
      <c r="A24" s="4">
        <v>44064</v>
      </c>
      <c r="B24" s="31">
        <v>1980310</v>
      </c>
      <c r="C24" s="5">
        <f t="shared" si="0"/>
        <v>1730</v>
      </c>
    </row>
    <row r="25" spans="1:3" x14ac:dyDescent="0.4">
      <c r="A25" s="4">
        <v>44065</v>
      </c>
      <c r="B25" s="31">
        <v>1984730</v>
      </c>
      <c r="C25" s="5">
        <f t="shared" si="0"/>
        <v>4420</v>
      </c>
    </row>
    <row r="26" spans="1:3" x14ac:dyDescent="0.4">
      <c r="A26" s="4">
        <v>44066</v>
      </c>
      <c r="B26" s="31">
        <v>1990790</v>
      </c>
      <c r="C26" s="5">
        <f t="shared" si="0"/>
        <v>6060</v>
      </c>
    </row>
    <row r="27" spans="1:3" x14ac:dyDescent="0.4">
      <c r="A27" s="4">
        <v>44067</v>
      </c>
      <c r="B27" s="31">
        <v>1996040</v>
      </c>
      <c r="C27" s="5">
        <f t="shared" si="0"/>
        <v>5250</v>
      </c>
    </row>
    <row r="28" spans="1:3" x14ac:dyDescent="0.4">
      <c r="A28" s="4">
        <v>44068</v>
      </c>
      <c r="B28" s="31">
        <v>1996040</v>
      </c>
      <c r="C28" s="5">
        <f t="shared" si="0"/>
        <v>0</v>
      </c>
    </row>
    <row r="29" spans="1:3" x14ac:dyDescent="0.4">
      <c r="A29" s="4">
        <v>44069</v>
      </c>
      <c r="B29" s="31">
        <v>1996050</v>
      </c>
      <c r="C29" s="5">
        <f t="shared" si="0"/>
        <v>10</v>
      </c>
    </row>
    <row r="30" spans="1:3" x14ac:dyDescent="0.4">
      <c r="A30" s="4">
        <v>44070</v>
      </c>
      <c r="B30" s="31">
        <v>1996050</v>
      </c>
      <c r="C30" s="5">
        <f t="shared" si="0"/>
        <v>0</v>
      </c>
    </row>
    <row r="31" spans="1:3" x14ac:dyDescent="0.4">
      <c r="A31" s="4">
        <v>44071</v>
      </c>
      <c r="B31" s="31">
        <v>1996050</v>
      </c>
      <c r="C31" s="5">
        <f t="shared" si="0"/>
        <v>0</v>
      </c>
    </row>
    <row r="32" spans="1:3" x14ac:dyDescent="0.4">
      <c r="A32" s="4">
        <v>44072</v>
      </c>
      <c r="B32" s="31">
        <v>1996050</v>
      </c>
      <c r="C32" s="5">
        <f t="shared" si="0"/>
        <v>0</v>
      </c>
    </row>
    <row r="33" spans="1:3" x14ac:dyDescent="0.4">
      <c r="A33" s="4">
        <v>44073</v>
      </c>
      <c r="B33" s="31">
        <v>1996050</v>
      </c>
      <c r="C33" s="5">
        <f t="shared" si="0"/>
        <v>0</v>
      </c>
    </row>
    <row r="34" spans="1:3" x14ac:dyDescent="0.4">
      <c r="A34" s="4">
        <v>44074</v>
      </c>
      <c r="B34" s="31">
        <v>1996050</v>
      </c>
      <c r="C34" s="5">
        <f t="shared" si="0"/>
        <v>0</v>
      </c>
    </row>
    <row r="35" spans="1:3" x14ac:dyDescent="0.4">
      <c r="B35" s="34" t="s">
        <v>3</v>
      </c>
      <c r="C35" s="9">
        <f>SUM(C4:C34)</f>
        <v>21700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6AEAF-0065-48E0-A993-A80AFBC979A2}">
  <dimension ref="A2:AI34"/>
  <sheetViews>
    <sheetView topLeftCell="A19" workbookViewId="0">
      <selection activeCell="B34" sqref="B34"/>
    </sheetView>
  </sheetViews>
  <sheetFormatPr defaultRowHeight="14.6" x14ac:dyDescent="0.4"/>
  <cols>
    <col min="1" max="1" width="10.3828125" bestFit="1" customWidth="1"/>
    <col min="2" max="2" width="13.3828125" customWidth="1"/>
    <col min="3" max="3" width="13.3046875" customWidth="1"/>
  </cols>
  <sheetData>
    <row r="2" spans="1:35" ht="29.15" x14ac:dyDescent="0.4">
      <c r="A2" s="26" t="s">
        <v>0</v>
      </c>
      <c r="B2" s="27" t="s">
        <v>1</v>
      </c>
      <c r="C2" s="27" t="s">
        <v>2</v>
      </c>
    </row>
    <row r="3" spans="1:35" x14ac:dyDescent="0.4">
      <c r="A3" s="4">
        <v>44074</v>
      </c>
      <c r="B3" s="5">
        <v>1996050</v>
      </c>
      <c r="C3" s="5"/>
    </row>
    <row r="4" spans="1:35" x14ac:dyDescent="0.4">
      <c r="A4" s="4">
        <v>44075</v>
      </c>
      <c r="B4" s="31">
        <v>1996050</v>
      </c>
      <c r="C4" s="5">
        <f>B4-B3</f>
        <v>0</v>
      </c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0"/>
      <c r="AI4" s="30"/>
    </row>
    <row r="5" spans="1:35" x14ac:dyDescent="0.4">
      <c r="A5" s="4">
        <v>44076</v>
      </c>
      <c r="B5" s="31">
        <v>1996050</v>
      </c>
      <c r="C5" s="5">
        <f>B5-B4</f>
        <v>0</v>
      </c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47"/>
    </row>
    <row r="6" spans="1:35" x14ac:dyDescent="0.4">
      <c r="A6" s="4">
        <v>44077</v>
      </c>
      <c r="B6" s="31">
        <v>1996050</v>
      </c>
      <c r="C6" s="5">
        <f>B6-B5</f>
        <v>0</v>
      </c>
    </row>
    <row r="7" spans="1:35" x14ac:dyDescent="0.4">
      <c r="A7" s="4">
        <v>44078</v>
      </c>
      <c r="B7" s="31">
        <v>1996050</v>
      </c>
      <c r="C7" s="5">
        <f t="shared" ref="C7:C33" si="0">B7-B6</f>
        <v>0</v>
      </c>
    </row>
    <row r="8" spans="1:35" x14ac:dyDescent="0.4">
      <c r="A8" s="4">
        <v>44079</v>
      </c>
      <c r="B8" s="31">
        <v>1996050</v>
      </c>
      <c r="C8" s="5">
        <f t="shared" si="0"/>
        <v>0</v>
      </c>
    </row>
    <row r="9" spans="1:35" x14ac:dyDescent="0.4">
      <c r="A9" s="4">
        <v>44080</v>
      </c>
      <c r="B9" s="31">
        <v>1996050</v>
      </c>
      <c r="C9" s="5">
        <f t="shared" si="0"/>
        <v>0</v>
      </c>
    </row>
    <row r="10" spans="1:35" x14ac:dyDescent="0.4">
      <c r="A10" s="4">
        <v>44081</v>
      </c>
      <c r="B10" s="31">
        <v>1996050</v>
      </c>
      <c r="C10" s="5">
        <f t="shared" si="0"/>
        <v>0</v>
      </c>
    </row>
    <row r="11" spans="1:35" x14ac:dyDescent="0.4">
      <c r="A11" s="4">
        <v>44082</v>
      </c>
      <c r="B11" s="31">
        <v>1996050</v>
      </c>
      <c r="C11" s="5">
        <f t="shared" si="0"/>
        <v>0</v>
      </c>
    </row>
    <row r="12" spans="1:35" x14ac:dyDescent="0.4">
      <c r="A12" s="4">
        <v>44083</v>
      </c>
      <c r="B12" s="31">
        <v>1996050</v>
      </c>
      <c r="C12" s="5">
        <f t="shared" si="0"/>
        <v>0</v>
      </c>
    </row>
    <row r="13" spans="1:35" x14ac:dyDescent="0.4">
      <c r="A13" s="4">
        <v>44084</v>
      </c>
      <c r="B13" s="31">
        <v>1996050</v>
      </c>
      <c r="C13" s="5">
        <f t="shared" si="0"/>
        <v>0</v>
      </c>
    </row>
    <row r="14" spans="1:35" x14ac:dyDescent="0.4">
      <c r="A14" s="4">
        <v>44085</v>
      </c>
      <c r="B14" s="31">
        <v>1996050</v>
      </c>
      <c r="C14" s="5">
        <f t="shared" si="0"/>
        <v>0</v>
      </c>
    </row>
    <row r="15" spans="1:35" x14ac:dyDescent="0.4">
      <c r="A15" s="4">
        <v>44086</v>
      </c>
      <c r="B15" s="31">
        <v>1996050</v>
      </c>
      <c r="C15" s="5">
        <f t="shared" si="0"/>
        <v>0</v>
      </c>
    </row>
    <row r="16" spans="1:35" x14ac:dyDescent="0.4">
      <c r="A16" s="4">
        <v>44087</v>
      </c>
      <c r="B16" s="31">
        <v>1996050</v>
      </c>
      <c r="C16" s="5">
        <f t="shared" si="0"/>
        <v>0</v>
      </c>
    </row>
    <row r="17" spans="1:3" x14ac:dyDescent="0.4">
      <c r="A17" s="4">
        <v>44088</v>
      </c>
      <c r="B17" s="31">
        <v>1996050</v>
      </c>
      <c r="C17" s="5">
        <f t="shared" si="0"/>
        <v>0</v>
      </c>
    </row>
    <row r="18" spans="1:3" x14ac:dyDescent="0.4">
      <c r="A18" s="4">
        <v>44089</v>
      </c>
      <c r="B18" s="31">
        <v>1996050</v>
      </c>
      <c r="C18" s="5">
        <f t="shared" si="0"/>
        <v>0</v>
      </c>
    </row>
    <row r="19" spans="1:3" x14ac:dyDescent="0.4">
      <c r="A19" s="4">
        <v>44090</v>
      </c>
      <c r="B19" s="31">
        <v>1996050</v>
      </c>
      <c r="C19" s="5">
        <f t="shared" si="0"/>
        <v>0</v>
      </c>
    </row>
    <row r="20" spans="1:3" x14ac:dyDescent="0.4">
      <c r="A20" s="4">
        <v>44091</v>
      </c>
      <c r="B20" s="31">
        <v>1996050</v>
      </c>
      <c r="C20" s="5">
        <f t="shared" si="0"/>
        <v>0</v>
      </c>
    </row>
    <row r="21" spans="1:3" x14ac:dyDescent="0.4">
      <c r="A21" s="4">
        <v>44092</v>
      </c>
      <c r="B21" s="31">
        <v>1996050</v>
      </c>
      <c r="C21" s="5">
        <f t="shared" si="0"/>
        <v>0</v>
      </c>
    </row>
    <row r="22" spans="1:3" x14ac:dyDescent="0.4">
      <c r="A22" s="4">
        <v>44093</v>
      </c>
      <c r="B22" s="31">
        <v>1996050</v>
      </c>
      <c r="C22" s="5">
        <f t="shared" si="0"/>
        <v>0</v>
      </c>
    </row>
    <row r="23" spans="1:3" x14ac:dyDescent="0.4">
      <c r="A23" s="4">
        <v>44094</v>
      </c>
      <c r="B23" s="31">
        <v>1996050</v>
      </c>
      <c r="C23" s="5">
        <f t="shared" si="0"/>
        <v>0</v>
      </c>
    </row>
    <row r="24" spans="1:3" x14ac:dyDescent="0.4">
      <c r="A24" s="4">
        <v>44095</v>
      </c>
      <c r="B24" s="31">
        <v>1996050</v>
      </c>
      <c r="C24" s="5">
        <f t="shared" si="0"/>
        <v>0</v>
      </c>
    </row>
    <row r="25" spans="1:3" x14ac:dyDescent="0.4">
      <c r="A25" s="4">
        <v>44096</v>
      </c>
      <c r="B25" s="31">
        <v>1996050</v>
      </c>
      <c r="C25" s="5">
        <f t="shared" si="0"/>
        <v>0</v>
      </c>
    </row>
    <row r="26" spans="1:3" x14ac:dyDescent="0.4">
      <c r="A26" s="4">
        <v>44097</v>
      </c>
      <c r="B26" s="31">
        <v>1996050</v>
      </c>
      <c r="C26" s="5">
        <f t="shared" si="0"/>
        <v>0</v>
      </c>
    </row>
    <row r="27" spans="1:3" x14ac:dyDescent="0.4">
      <c r="A27" s="4">
        <v>44098</v>
      </c>
      <c r="B27" s="31">
        <v>1996730</v>
      </c>
      <c r="C27" s="5">
        <f t="shared" si="0"/>
        <v>680</v>
      </c>
    </row>
    <row r="28" spans="1:3" x14ac:dyDescent="0.4">
      <c r="A28" s="4">
        <v>44099</v>
      </c>
      <c r="B28" s="31">
        <v>1996850</v>
      </c>
      <c r="C28" s="5">
        <f t="shared" si="0"/>
        <v>120</v>
      </c>
    </row>
    <row r="29" spans="1:3" x14ac:dyDescent="0.4">
      <c r="A29" s="4">
        <v>44100</v>
      </c>
      <c r="B29" s="31">
        <v>1996910</v>
      </c>
      <c r="C29" s="5">
        <f t="shared" si="0"/>
        <v>60</v>
      </c>
    </row>
    <row r="30" spans="1:3" x14ac:dyDescent="0.4">
      <c r="A30" s="4">
        <v>44101</v>
      </c>
      <c r="B30" s="31">
        <v>1996990</v>
      </c>
      <c r="C30" s="5">
        <f t="shared" si="0"/>
        <v>80</v>
      </c>
    </row>
    <row r="31" spans="1:3" x14ac:dyDescent="0.4">
      <c r="A31" s="4">
        <v>44102</v>
      </c>
      <c r="B31" s="31">
        <v>1996990</v>
      </c>
      <c r="C31" s="5">
        <f t="shared" si="0"/>
        <v>0</v>
      </c>
    </row>
    <row r="32" spans="1:3" x14ac:dyDescent="0.4">
      <c r="A32" s="4">
        <v>44103</v>
      </c>
      <c r="B32" s="31">
        <v>1996990</v>
      </c>
      <c r="C32" s="5">
        <f t="shared" si="0"/>
        <v>0</v>
      </c>
    </row>
    <row r="33" spans="1:3" x14ac:dyDescent="0.4">
      <c r="A33" s="4">
        <v>44104</v>
      </c>
      <c r="B33" s="31">
        <v>1996990</v>
      </c>
      <c r="C33" s="5">
        <f t="shared" si="0"/>
        <v>0</v>
      </c>
    </row>
    <row r="34" spans="1:3" x14ac:dyDescent="0.4">
      <c r="B34" s="34" t="s">
        <v>3</v>
      </c>
      <c r="C34" s="9">
        <f>SUM(C4:C33)</f>
        <v>940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A90D2-21BD-45ED-A0FE-28735F85EDD1}">
  <dimension ref="A2:AI35"/>
  <sheetViews>
    <sheetView topLeftCell="A22" workbookViewId="0">
      <selection activeCell="G28" sqref="G28"/>
    </sheetView>
  </sheetViews>
  <sheetFormatPr defaultRowHeight="14.6" x14ac:dyDescent="0.4"/>
  <cols>
    <col min="1" max="1" width="10.3828125" bestFit="1" customWidth="1"/>
    <col min="2" max="2" width="13.23046875" customWidth="1"/>
    <col min="3" max="3" width="13.84375" customWidth="1"/>
  </cols>
  <sheetData>
    <row r="2" spans="1:35" ht="29.15" x14ac:dyDescent="0.4">
      <c r="A2" s="26" t="s">
        <v>0</v>
      </c>
      <c r="B2" s="27" t="s">
        <v>1</v>
      </c>
      <c r="C2" s="27" t="s">
        <v>2</v>
      </c>
    </row>
    <row r="3" spans="1:35" x14ac:dyDescent="0.4">
      <c r="A3" s="4">
        <v>44104</v>
      </c>
      <c r="B3" s="5">
        <v>1996990</v>
      </c>
      <c r="C3" s="5"/>
    </row>
    <row r="4" spans="1:35" x14ac:dyDescent="0.4">
      <c r="A4" s="4">
        <v>44105</v>
      </c>
      <c r="B4" s="31">
        <v>1996990</v>
      </c>
      <c r="C4" s="5">
        <f>B4-B3</f>
        <v>0</v>
      </c>
    </row>
    <row r="5" spans="1:35" x14ac:dyDescent="0.4">
      <c r="A5" s="4">
        <v>44106</v>
      </c>
      <c r="B5" s="31">
        <v>1996990</v>
      </c>
      <c r="C5" s="5">
        <f>B5-B4</f>
        <v>0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</row>
    <row r="6" spans="1:35" x14ac:dyDescent="0.4">
      <c r="A6" s="4">
        <v>44107</v>
      </c>
      <c r="B6" s="31">
        <v>1996990</v>
      </c>
      <c r="C6" s="5">
        <f>B6-B5</f>
        <v>0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</row>
    <row r="7" spans="1:35" x14ac:dyDescent="0.4">
      <c r="A7" s="4">
        <v>44108</v>
      </c>
      <c r="B7" s="31">
        <v>1996990</v>
      </c>
      <c r="C7" s="5">
        <f t="shared" ref="C7:C34" si="0">B7-B6</f>
        <v>0</v>
      </c>
    </row>
    <row r="8" spans="1:35" x14ac:dyDescent="0.4">
      <c r="A8" s="4">
        <v>44109</v>
      </c>
      <c r="B8" s="31">
        <v>1996990</v>
      </c>
      <c r="C8" s="5">
        <f t="shared" si="0"/>
        <v>0</v>
      </c>
    </row>
    <row r="9" spans="1:35" x14ac:dyDescent="0.4">
      <c r="A9" s="4">
        <v>44110</v>
      </c>
      <c r="B9" s="31">
        <v>1996990</v>
      </c>
      <c r="C9" s="5">
        <f t="shared" si="0"/>
        <v>0</v>
      </c>
    </row>
    <row r="10" spans="1:35" x14ac:dyDescent="0.4">
      <c r="A10" s="4">
        <v>44111</v>
      </c>
      <c r="B10" s="31">
        <v>1996990</v>
      </c>
      <c r="C10" s="5">
        <f t="shared" si="0"/>
        <v>0</v>
      </c>
    </row>
    <row r="11" spans="1:35" x14ac:dyDescent="0.4">
      <c r="A11" s="4">
        <v>44112</v>
      </c>
      <c r="B11" s="31">
        <v>1996990</v>
      </c>
      <c r="C11" s="5">
        <f t="shared" si="0"/>
        <v>0</v>
      </c>
    </row>
    <row r="12" spans="1:35" x14ac:dyDescent="0.4">
      <c r="A12" s="4">
        <v>44113</v>
      </c>
      <c r="B12" s="31">
        <v>1996990</v>
      </c>
      <c r="C12" s="5">
        <f t="shared" si="0"/>
        <v>0</v>
      </c>
    </row>
    <row r="13" spans="1:35" x14ac:dyDescent="0.4">
      <c r="A13" s="4">
        <v>44114</v>
      </c>
      <c r="B13" s="31">
        <v>1996990</v>
      </c>
      <c r="C13" s="5">
        <f t="shared" si="0"/>
        <v>0</v>
      </c>
    </row>
    <row r="14" spans="1:35" x14ac:dyDescent="0.4">
      <c r="A14" s="4">
        <v>44115</v>
      </c>
      <c r="B14" s="31">
        <v>1996990</v>
      </c>
      <c r="C14" s="5">
        <f t="shared" si="0"/>
        <v>0</v>
      </c>
    </row>
    <row r="15" spans="1:35" x14ac:dyDescent="0.4">
      <c r="A15" s="4">
        <v>44116</v>
      </c>
      <c r="B15" s="31">
        <v>1996990</v>
      </c>
      <c r="C15" s="5">
        <f t="shared" si="0"/>
        <v>0</v>
      </c>
    </row>
    <row r="16" spans="1:35" x14ac:dyDescent="0.4">
      <c r="A16" s="4">
        <v>44117</v>
      </c>
      <c r="B16" s="31">
        <v>1996990</v>
      </c>
      <c r="C16" s="5">
        <f t="shared" si="0"/>
        <v>0</v>
      </c>
    </row>
    <row r="17" spans="1:3" x14ac:dyDescent="0.4">
      <c r="A17" s="4">
        <v>44118</v>
      </c>
      <c r="B17" s="31">
        <v>1996990</v>
      </c>
      <c r="C17" s="5">
        <f t="shared" si="0"/>
        <v>0</v>
      </c>
    </row>
    <row r="18" spans="1:3" x14ac:dyDescent="0.4">
      <c r="A18" s="4">
        <v>44119</v>
      </c>
      <c r="B18" s="31">
        <v>1996990</v>
      </c>
      <c r="C18" s="5">
        <f t="shared" si="0"/>
        <v>0</v>
      </c>
    </row>
    <row r="19" spans="1:3" x14ac:dyDescent="0.4">
      <c r="A19" s="4">
        <v>44120</v>
      </c>
      <c r="B19" s="31">
        <v>1996990</v>
      </c>
      <c r="C19" s="5">
        <f t="shared" si="0"/>
        <v>0</v>
      </c>
    </row>
    <row r="20" spans="1:3" x14ac:dyDescent="0.4">
      <c r="A20" s="4">
        <v>44121</v>
      </c>
      <c r="B20" s="31">
        <v>1996990</v>
      </c>
      <c r="C20" s="5">
        <f t="shared" si="0"/>
        <v>0</v>
      </c>
    </row>
    <row r="21" spans="1:3" x14ac:dyDescent="0.4">
      <c r="A21" s="4">
        <v>44122</v>
      </c>
      <c r="B21" s="31">
        <v>1996990</v>
      </c>
      <c r="C21" s="5">
        <f t="shared" si="0"/>
        <v>0</v>
      </c>
    </row>
    <row r="22" spans="1:3" x14ac:dyDescent="0.4">
      <c r="A22" s="4">
        <v>44123</v>
      </c>
      <c r="B22" s="31">
        <v>1996990</v>
      </c>
      <c r="C22" s="5">
        <f t="shared" si="0"/>
        <v>0</v>
      </c>
    </row>
    <row r="23" spans="1:3" x14ac:dyDescent="0.4">
      <c r="A23" s="4">
        <v>44124</v>
      </c>
      <c r="B23" s="31">
        <v>1996990</v>
      </c>
      <c r="C23" s="5">
        <f t="shared" si="0"/>
        <v>0</v>
      </c>
    </row>
    <row r="24" spans="1:3" x14ac:dyDescent="0.4">
      <c r="A24" s="4">
        <v>44125</v>
      </c>
      <c r="B24" s="31">
        <v>1996990</v>
      </c>
      <c r="C24" s="5">
        <f t="shared" si="0"/>
        <v>0</v>
      </c>
    </row>
    <row r="25" spans="1:3" x14ac:dyDescent="0.4">
      <c r="A25" s="4">
        <v>44126</v>
      </c>
      <c r="B25" s="31">
        <v>1996990</v>
      </c>
      <c r="C25" s="5">
        <f t="shared" si="0"/>
        <v>0</v>
      </c>
    </row>
    <row r="26" spans="1:3" x14ac:dyDescent="0.4">
      <c r="A26" s="4">
        <v>44127</v>
      </c>
      <c r="B26" s="31">
        <v>1996990</v>
      </c>
      <c r="C26" s="5">
        <f t="shared" si="0"/>
        <v>0</v>
      </c>
    </row>
    <row r="27" spans="1:3" x14ac:dyDescent="0.4">
      <c r="A27" s="4">
        <v>44128</v>
      </c>
      <c r="B27" s="31">
        <v>1996990</v>
      </c>
      <c r="C27" s="5">
        <f t="shared" si="0"/>
        <v>0</v>
      </c>
    </row>
    <row r="28" spans="1:3" x14ac:dyDescent="0.4">
      <c r="A28" s="4">
        <v>44129</v>
      </c>
      <c r="B28" s="31">
        <v>1996990</v>
      </c>
      <c r="C28" s="5">
        <f t="shared" si="0"/>
        <v>0</v>
      </c>
    </row>
    <row r="29" spans="1:3" x14ac:dyDescent="0.4">
      <c r="A29" s="4">
        <v>44130</v>
      </c>
      <c r="B29" s="31">
        <v>1996990</v>
      </c>
      <c r="C29" s="5">
        <f t="shared" si="0"/>
        <v>0</v>
      </c>
    </row>
    <row r="30" spans="1:3" x14ac:dyDescent="0.4">
      <c r="A30" s="4">
        <v>44131</v>
      </c>
      <c r="B30" s="31">
        <v>1996990</v>
      </c>
      <c r="C30" s="5">
        <f t="shared" si="0"/>
        <v>0</v>
      </c>
    </row>
    <row r="31" spans="1:3" x14ac:dyDescent="0.4">
      <c r="A31" s="4">
        <v>44132</v>
      </c>
      <c r="B31" s="31">
        <v>1996990</v>
      </c>
      <c r="C31" s="5">
        <f t="shared" si="0"/>
        <v>0</v>
      </c>
    </row>
    <row r="32" spans="1:3" x14ac:dyDescent="0.4">
      <c r="A32" s="4">
        <v>44133</v>
      </c>
      <c r="B32" s="31">
        <v>1996990</v>
      </c>
      <c r="C32" s="5">
        <f t="shared" si="0"/>
        <v>0</v>
      </c>
    </row>
    <row r="33" spans="1:3" x14ac:dyDescent="0.4">
      <c r="A33" s="4">
        <v>44134</v>
      </c>
      <c r="B33" s="31">
        <v>2003470</v>
      </c>
      <c r="C33" s="5">
        <f t="shared" si="0"/>
        <v>6480</v>
      </c>
    </row>
    <row r="34" spans="1:3" x14ac:dyDescent="0.4">
      <c r="A34" s="4">
        <v>44135</v>
      </c>
      <c r="B34" s="31">
        <v>2010820</v>
      </c>
      <c r="C34" s="5">
        <f t="shared" si="0"/>
        <v>7350</v>
      </c>
    </row>
    <row r="35" spans="1:3" x14ac:dyDescent="0.4">
      <c r="B35" s="1" t="s">
        <v>3</v>
      </c>
      <c r="C35" s="28">
        <f>SUM(C4:C34)</f>
        <v>13830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00427-74C7-4835-9A88-30BBFABF85A8}">
  <dimension ref="A2:BT34"/>
  <sheetViews>
    <sheetView topLeftCell="A16" workbookViewId="0">
      <selection activeCell="E29" sqref="E29"/>
    </sheetView>
  </sheetViews>
  <sheetFormatPr defaultRowHeight="14.6" x14ac:dyDescent="0.4"/>
  <cols>
    <col min="1" max="1" width="10.3828125" bestFit="1" customWidth="1"/>
    <col min="2" max="2" width="13.921875" customWidth="1"/>
    <col min="3" max="3" width="13.61328125" customWidth="1"/>
  </cols>
  <sheetData>
    <row r="2" spans="1:72" ht="29.15" x14ac:dyDescent="0.4">
      <c r="A2" s="26" t="s">
        <v>0</v>
      </c>
      <c r="B2" s="27" t="s">
        <v>1</v>
      </c>
      <c r="C2" s="27" t="s">
        <v>2</v>
      </c>
    </row>
    <row r="3" spans="1:72" x14ac:dyDescent="0.4">
      <c r="A3" s="4">
        <v>44135</v>
      </c>
      <c r="B3" s="5">
        <v>2010820</v>
      </c>
      <c r="C3" s="5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</row>
    <row r="4" spans="1:72" x14ac:dyDescent="0.4">
      <c r="A4" s="4">
        <v>44136</v>
      </c>
      <c r="B4" s="31">
        <v>2015600</v>
      </c>
      <c r="C4" s="5">
        <f>B4-B3</f>
        <v>4780</v>
      </c>
      <c r="D4" s="15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</row>
    <row r="5" spans="1:72" x14ac:dyDescent="0.4">
      <c r="A5" s="4">
        <v>44137</v>
      </c>
      <c r="B5" s="31">
        <v>2019610</v>
      </c>
      <c r="C5" s="5">
        <f>B5-B4</f>
        <v>4010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16"/>
    </row>
    <row r="6" spans="1:72" x14ac:dyDescent="0.4">
      <c r="A6" s="4">
        <v>44138</v>
      </c>
      <c r="B6" s="31">
        <v>2024930</v>
      </c>
      <c r="C6" s="5">
        <f>B6-B5</f>
        <v>5320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</row>
    <row r="7" spans="1:72" x14ac:dyDescent="0.4">
      <c r="A7" s="4">
        <v>44139</v>
      </c>
      <c r="B7" s="31">
        <v>2026930</v>
      </c>
      <c r="C7" s="5">
        <f t="shared" ref="C7:C33" si="0">B7-B6</f>
        <v>2000</v>
      </c>
    </row>
    <row r="8" spans="1:72" x14ac:dyDescent="0.4">
      <c r="A8" s="4">
        <v>44140</v>
      </c>
      <c r="B8" s="31">
        <v>2026930</v>
      </c>
      <c r="C8" s="5">
        <f t="shared" si="0"/>
        <v>0</v>
      </c>
    </row>
    <row r="9" spans="1:72" x14ac:dyDescent="0.4">
      <c r="A9" s="4">
        <v>44141</v>
      </c>
      <c r="B9" s="31">
        <v>2028480</v>
      </c>
      <c r="C9" s="5">
        <f t="shared" si="0"/>
        <v>1550</v>
      </c>
    </row>
    <row r="10" spans="1:72" x14ac:dyDescent="0.4">
      <c r="A10" s="4">
        <v>44142</v>
      </c>
      <c r="B10" s="31">
        <v>2028480</v>
      </c>
      <c r="C10" s="5">
        <f t="shared" si="0"/>
        <v>0</v>
      </c>
    </row>
    <row r="11" spans="1:72" x14ac:dyDescent="0.4">
      <c r="A11" s="4">
        <v>44143</v>
      </c>
      <c r="B11" s="31">
        <v>2028480</v>
      </c>
      <c r="C11" s="5">
        <f t="shared" si="0"/>
        <v>0</v>
      </c>
    </row>
    <row r="12" spans="1:72" x14ac:dyDescent="0.4">
      <c r="A12" s="4">
        <v>44144</v>
      </c>
      <c r="B12" s="31">
        <v>2028520</v>
      </c>
      <c r="C12" s="5">
        <f t="shared" si="0"/>
        <v>40</v>
      </c>
    </row>
    <row r="13" spans="1:72" x14ac:dyDescent="0.4">
      <c r="A13" s="4">
        <v>44145</v>
      </c>
      <c r="B13" s="31">
        <v>2028520</v>
      </c>
      <c r="C13" s="5">
        <f t="shared" si="0"/>
        <v>0</v>
      </c>
    </row>
    <row r="14" spans="1:72" x14ac:dyDescent="0.4">
      <c r="A14" s="4">
        <v>44146</v>
      </c>
      <c r="B14" s="31">
        <v>2028520</v>
      </c>
      <c r="C14" s="5">
        <f t="shared" si="0"/>
        <v>0</v>
      </c>
    </row>
    <row r="15" spans="1:72" x14ac:dyDescent="0.4">
      <c r="A15" s="4">
        <v>44147</v>
      </c>
      <c r="B15" s="31">
        <v>2028520</v>
      </c>
      <c r="C15" s="5">
        <f t="shared" si="0"/>
        <v>0</v>
      </c>
    </row>
    <row r="16" spans="1:72" x14ac:dyDescent="0.4">
      <c r="A16" s="4">
        <v>44148</v>
      </c>
      <c r="B16" s="31">
        <v>2028520</v>
      </c>
      <c r="C16" s="5">
        <f t="shared" si="0"/>
        <v>0</v>
      </c>
    </row>
    <row r="17" spans="1:3" x14ac:dyDescent="0.4">
      <c r="A17" s="4">
        <v>44149</v>
      </c>
      <c r="B17" s="31">
        <v>2028520</v>
      </c>
      <c r="C17" s="5">
        <f t="shared" si="0"/>
        <v>0</v>
      </c>
    </row>
    <row r="18" spans="1:3" x14ac:dyDescent="0.4">
      <c r="A18" s="4">
        <v>44150</v>
      </c>
      <c r="B18" s="31">
        <v>2028520</v>
      </c>
      <c r="C18" s="5">
        <f t="shared" si="0"/>
        <v>0</v>
      </c>
    </row>
    <row r="19" spans="1:3" x14ac:dyDescent="0.4">
      <c r="A19" s="4">
        <v>44151</v>
      </c>
      <c r="B19" s="31">
        <v>2028520</v>
      </c>
      <c r="C19" s="5">
        <f t="shared" si="0"/>
        <v>0</v>
      </c>
    </row>
    <row r="20" spans="1:3" x14ac:dyDescent="0.4">
      <c r="A20" s="4">
        <v>44152</v>
      </c>
      <c r="B20" s="31">
        <v>2033030</v>
      </c>
      <c r="C20" s="5">
        <f t="shared" si="0"/>
        <v>4510</v>
      </c>
    </row>
    <row r="21" spans="1:3" x14ac:dyDescent="0.4">
      <c r="A21" s="4">
        <v>44153</v>
      </c>
      <c r="B21" s="31">
        <v>2039370</v>
      </c>
      <c r="C21" s="5">
        <f t="shared" si="0"/>
        <v>6340</v>
      </c>
    </row>
    <row r="22" spans="1:3" x14ac:dyDescent="0.4">
      <c r="A22" s="4">
        <v>44154</v>
      </c>
      <c r="B22" s="31">
        <v>2040010</v>
      </c>
      <c r="C22" s="5">
        <f t="shared" si="0"/>
        <v>640</v>
      </c>
    </row>
    <row r="23" spans="1:3" x14ac:dyDescent="0.4">
      <c r="A23" s="4">
        <v>44155</v>
      </c>
      <c r="B23" s="31">
        <v>2040010</v>
      </c>
      <c r="C23" s="5">
        <f t="shared" si="0"/>
        <v>0</v>
      </c>
    </row>
    <row r="24" spans="1:3" x14ac:dyDescent="0.4">
      <c r="A24" s="4">
        <v>44156</v>
      </c>
      <c r="B24" s="31">
        <v>2040010</v>
      </c>
      <c r="C24" s="5">
        <f t="shared" si="0"/>
        <v>0</v>
      </c>
    </row>
    <row r="25" spans="1:3" x14ac:dyDescent="0.4">
      <c r="A25" s="4">
        <v>44157</v>
      </c>
      <c r="B25" s="31">
        <v>2040010</v>
      </c>
      <c r="C25" s="5">
        <f t="shared" si="0"/>
        <v>0</v>
      </c>
    </row>
    <row r="26" spans="1:3" x14ac:dyDescent="0.4">
      <c r="A26" s="4">
        <v>44158</v>
      </c>
      <c r="B26" s="31">
        <v>2040010</v>
      </c>
      <c r="C26" s="5">
        <f t="shared" si="0"/>
        <v>0</v>
      </c>
    </row>
    <row r="27" spans="1:3" x14ac:dyDescent="0.4">
      <c r="A27" s="4">
        <v>44159</v>
      </c>
      <c r="B27" s="31">
        <v>2040010</v>
      </c>
      <c r="C27" s="5">
        <f t="shared" si="0"/>
        <v>0</v>
      </c>
    </row>
    <row r="28" spans="1:3" x14ac:dyDescent="0.4">
      <c r="A28" s="4">
        <v>44160</v>
      </c>
      <c r="B28" s="31">
        <v>2040010</v>
      </c>
      <c r="C28" s="5">
        <f t="shared" si="0"/>
        <v>0</v>
      </c>
    </row>
    <row r="29" spans="1:3" x14ac:dyDescent="0.4">
      <c r="A29" s="4">
        <v>44161</v>
      </c>
      <c r="B29" s="31">
        <v>2040010</v>
      </c>
      <c r="C29" s="5">
        <f t="shared" si="0"/>
        <v>0</v>
      </c>
    </row>
    <row r="30" spans="1:3" x14ac:dyDescent="0.4">
      <c r="A30" s="4">
        <v>44162</v>
      </c>
      <c r="B30" s="31">
        <v>2040010</v>
      </c>
      <c r="C30" s="5">
        <f t="shared" si="0"/>
        <v>0</v>
      </c>
    </row>
    <row r="31" spans="1:3" x14ac:dyDescent="0.4">
      <c r="A31" s="4">
        <v>44163</v>
      </c>
      <c r="B31" s="31">
        <v>2040010</v>
      </c>
      <c r="C31" s="5">
        <f t="shared" si="0"/>
        <v>0</v>
      </c>
    </row>
    <row r="32" spans="1:3" x14ac:dyDescent="0.4">
      <c r="A32" s="4">
        <v>44164</v>
      </c>
      <c r="B32" s="31">
        <v>2040010</v>
      </c>
      <c r="C32" s="5">
        <f t="shared" si="0"/>
        <v>0</v>
      </c>
    </row>
    <row r="33" spans="1:3" x14ac:dyDescent="0.4">
      <c r="A33" s="4">
        <v>44165</v>
      </c>
      <c r="B33" s="31">
        <v>2040010</v>
      </c>
      <c r="C33" s="5">
        <f t="shared" si="0"/>
        <v>0</v>
      </c>
    </row>
    <row r="34" spans="1:3" x14ac:dyDescent="0.4">
      <c r="B34" s="37" t="s">
        <v>3</v>
      </c>
      <c r="C34" s="38">
        <f>SUM(C4:C33)</f>
        <v>29190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87D35-2F8A-4929-8DCB-40F13693D7BD}">
  <dimension ref="A1:AK35"/>
  <sheetViews>
    <sheetView topLeftCell="A29" workbookViewId="0">
      <selection activeCell="E34" sqref="E34"/>
    </sheetView>
  </sheetViews>
  <sheetFormatPr defaultRowHeight="14.6" x14ac:dyDescent="0.4"/>
  <cols>
    <col min="1" max="1" width="10.3828125" bestFit="1" customWidth="1"/>
    <col min="2" max="2" width="13.15234375" customWidth="1"/>
    <col min="3" max="3" width="13.3828125" customWidth="1"/>
  </cols>
  <sheetData>
    <row r="1" spans="1:37" ht="20.6" x14ac:dyDescent="0.55000000000000004">
      <c r="A1" s="2"/>
    </row>
    <row r="2" spans="1:37" ht="29.15" x14ac:dyDescent="0.4">
      <c r="A2" s="5" t="s">
        <v>0</v>
      </c>
      <c r="B2" s="33" t="s">
        <v>1</v>
      </c>
      <c r="C2" s="33" t="s">
        <v>2</v>
      </c>
    </row>
    <row r="3" spans="1:37" x14ac:dyDescent="0.4">
      <c r="A3" s="4">
        <v>44165</v>
      </c>
      <c r="B3" s="5">
        <v>2040010</v>
      </c>
      <c r="C3" s="5"/>
    </row>
    <row r="4" spans="1:37" x14ac:dyDescent="0.4">
      <c r="A4" s="4">
        <v>44166</v>
      </c>
      <c r="B4" s="31">
        <v>2040010</v>
      </c>
      <c r="C4" s="5">
        <f>B4-B3</f>
        <v>0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</row>
    <row r="5" spans="1:37" x14ac:dyDescent="0.4">
      <c r="A5" s="4">
        <v>44167</v>
      </c>
      <c r="B5" s="31">
        <v>2040010</v>
      </c>
      <c r="C5" s="5">
        <f>B5-B4</f>
        <v>0</v>
      </c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16"/>
    </row>
    <row r="6" spans="1:37" x14ac:dyDescent="0.4">
      <c r="A6" s="4">
        <v>44168</v>
      </c>
      <c r="B6" s="31">
        <v>2044790</v>
      </c>
      <c r="C6" s="5">
        <f>B6-B5</f>
        <v>4780</v>
      </c>
    </row>
    <row r="7" spans="1:37" x14ac:dyDescent="0.4">
      <c r="A7" s="4">
        <v>44169</v>
      </c>
      <c r="B7" s="31">
        <v>2051040</v>
      </c>
      <c r="C7" s="5">
        <f t="shared" ref="C7:C34" si="0">B7-B6</f>
        <v>6250</v>
      </c>
    </row>
    <row r="8" spans="1:37" x14ac:dyDescent="0.4">
      <c r="A8" s="4">
        <v>44170</v>
      </c>
      <c r="B8" s="31">
        <v>2057690</v>
      </c>
      <c r="C8" s="5">
        <f t="shared" si="0"/>
        <v>6650</v>
      </c>
    </row>
    <row r="9" spans="1:37" x14ac:dyDescent="0.4">
      <c r="A9" s="4">
        <v>44171</v>
      </c>
      <c r="B9" s="31">
        <v>2065070</v>
      </c>
      <c r="C9" s="5">
        <f t="shared" si="0"/>
        <v>7380</v>
      </c>
    </row>
    <row r="10" spans="1:37" x14ac:dyDescent="0.4">
      <c r="A10" s="4">
        <v>44172</v>
      </c>
      <c r="B10" s="31">
        <v>2072470</v>
      </c>
      <c r="C10" s="5">
        <f t="shared" si="0"/>
        <v>7400</v>
      </c>
    </row>
    <row r="11" spans="1:37" x14ac:dyDescent="0.4">
      <c r="A11" s="4">
        <v>44173</v>
      </c>
      <c r="B11" s="31">
        <v>2080540</v>
      </c>
      <c r="C11" s="5">
        <f t="shared" si="0"/>
        <v>8070</v>
      </c>
    </row>
    <row r="12" spans="1:37" x14ac:dyDescent="0.4">
      <c r="A12" s="4">
        <v>44174</v>
      </c>
      <c r="B12" s="31">
        <v>2088960</v>
      </c>
      <c r="C12" s="5">
        <f t="shared" si="0"/>
        <v>8420</v>
      </c>
    </row>
    <row r="13" spans="1:37" x14ac:dyDescent="0.4">
      <c r="A13" s="4">
        <v>44175</v>
      </c>
      <c r="B13" s="31">
        <v>2097100</v>
      </c>
      <c r="C13" s="5">
        <f t="shared" si="0"/>
        <v>8140</v>
      </c>
    </row>
    <row r="14" spans="1:37" x14ac:dyDescent="0.4">
      <c r="A14" s="4">
        <v>44176</v>
      </c>
      <c r="B14" s="31">
        <v>2103130</v>
      </c>
      <c r="C14" s="5">
        <f t="shared" si="0"/>
        <v>6030</v>
      </c>
    </row>
    <row r="15" spans="1:37" x14ac:dyDescent="0.4">
      <c r="A15" s="4">
        <v>44177</v>
      </c>
      <c r="B15" s="31">
        <v>2103130</v>
      </c>
      <c r="C15" s="5">
        <f t="shared" si="0"/>
        <v>0</v>
      </c>
    </row>
    <row r="16" spans="1:37" x14ac:dyDescent="0.4">
      <c r="A16" s="4">
        <v>44178</v>
      </c>
      <c r="B16" s="31">
        <v>2103130</v>
      </c>
      <c r="C16" s="5">
        <f t="shared" si="0"/>
        <v>0</v>
      </c>
    </row>
    <row r="17" spans="1:3" x14ac:dyDescent="0.4">
      <c r="A17" s="4">
        <v>44179</v>
      </c>
      <c r="B17" s="31">
        <v>2103130</v>
      </c>
      <c r="C17" s="5">
        <f t="shared" si="0"/>
        <v>0</v>
      </c>
    </row>
    <row r="18" spans="1:3" x14ac:dyDescent="0.4">
      <c r="A18" s="4">
        <v>44180</v>
      </c>
      <c r="B18" s="31">
        <v>2103130</v>
      </c>
      <c r="C18" s="5">
        <f t="shared" si="0"/>
        <v>0</v>
      </c>
    </row>
    <row r="19" spans="1:3" x14ac:dyDescent="0.4">
      <c r="A19" s="4">
        <v>44181</v>
      </c>
      <c r="B19" s="31">
        <v>2103130</v>
      </c>
      <c r="C19" s="5">
        <f t="shared" si="0"/>
        <v>0</v>
      </c>
    </row>
    <row r="20" spans="1:3" x14ac:dyDescent="0.4">
      <c r="A20" s="4">
        <v>44182</v>
      </c>
      <c r="B20" s="31">
        <v>2103130</v>
      </c>
      <c r="C20" s="5">
        <f t="shared" si="0"/>
        <v>0</v>
      </c>
    </row>
    <row r="21" spans="1:3" x14ac:dyDescent="0.4">
      <c r="A21" s="4">
        <v>44183</v>
      </c>
      <c r="B21" s="31">
        <v>2103130</v>
      </c>
      <c r="C21" s="5">
        <f t="shared" si="0"/>
        <v>0</v>
      </c>
    </row>
    <row r="22" spans="1:3" x14ac:dyDescent="0.4">
      <c r="A22" s="4">
        <v>44184</v>
      </c>
      <c r="B22" s="31">
        <v>2103130</v>
      </c>
      <c r="C22" s="5">
        <f t="shared" si="0"/>
        <v>0</v>
      </c>
    </row>
    <row r="23" spans="1:3" x14ac:dyDescent="0.4">
      <c r="A23" s="4">
        <v>44185</v>
      </c>
      <c r="B23" s="31">
        <v>2103130</v>
      </c>
      <c r="C23" s="5">
        <f t="shared" si="0"/>
        <v>0</v>
      </c>
    </row>
    <row r="24" spans="1:3" x14ac:dyDescent="0.4">
      <c r="A24" s="4">
        <v>44186</v>
      </c>
      <c r="B24" s="31">
        <v>2103130</v>
      </c>
      <c r="C24" s="5">
        <f t="shared" si="0"/>
        <v>0</v>
      </c>
    </row>
    <row r="25" spans="1:3" x14ac:dyDescent="0.4">
      <c r="A25" s="4">
        <v>44187</v>
      </c>
      <c r="B25" s="31">
        <v>2106780</v>
      </c>
      <c r="C25" s="5">
        <f t="shared" si="0"/>
        <v>3650</v>
      </c>
    </row>
    <row r="26" spans="1:3" x14ac:dyDescent="0.4">
      <c r="A26" s="4">
        <v>44188</v>
      </c>
      <c r="B26" s="31">
        <v>2109530</v>
      </c>
      <c r="C26" s="5">
        <f t="shared" si="0"/>
        <v>2750</v>
      </c>
    </row>
    <row r="27" spans="1:3" x14ac:dyDescent="0.4">
      <c r="A27" s="4">
        <v>44189</v>
      </c>
      <c r="B27" s="31">
        <v>2109530</v>
      </c>
      <c r="C27" s="5">
        <f t="shared" si="0"/>
        <v>0</v>
      </c>
    </row>
    <row r="28" spans="1:3" x14ac:dyDescent="0.4">
      <c r="A28" s="4">
        <v>44190</v>
      </c>
      <c r="B28" s="31">
        <v>2109530</v>
      </c>
      <c r="C28" s="5">
        <f t="shared" si="0"/>
        <v>0</v>
      </c>
    </row>
    <row r="29" spans="1:3" x14ac:dyDescent="0.4">
      <c r="A29" s="4">
        <v>44191</v>
      </c>
      <c r="B29" s="31">
        <v>2109530</v>
      </c>
      <c r="C29" s="5">
        <f t="shared" si="0"/>
        <v>0</v>
      </c>
    </row>
    <row r="30" spans="1:3" x14ac:dyDescent="0.4">
      <c r="A30" s="4">
        <v>44192</v>
      </c>
      <c r="B30" s="31">
        <v>2109530</v>
      </c>
      <c r="C30" s="5">
        <f t="shared" si="0"/>
        <v>0</v>
      </c>
    </row>
    <row r="31" spans="1:3" x14ac:dyDescent="0.4">
      <c r="A31" s="4">
        <v>44193</v>
      </c>
      <c r="B31" s="31">
        <v>2109530</v>
      </c>
      <c r="C31" s="5">
        <f t="shared" si="0"/>
        <v>0</v>
      </c>
    </row>
    <row r="32" spans="1:3" x14ac:dyDescent="0.4">
      <c r="A32" s="4">
        <v>44194</v>
      </c>
      <c r="B32" s="31">
        <v>2109530</v>
      </c>
      <c r="C32" s="5">
        <f t="shared" si="0"/>
        <v>0</v>
      </c>
    </row>
    <row r="33" spans="1:3" x14ac:dyDescent="0.4">
      <c r="A33" s="4">
        <v>44195</v>
      </c>
      <c r="B33" s="31">
        <v>2109530</v>
      </c>
      <c r="C33" s="5">
        <f t="shared" si="0"/>
        <v>0</v>
      </c>
    </row>
    <row r="34" spans="1:3" x14ac:dyDescent="0.4">
      <c r="A34" s="4">
        <v>44196</v>
      </c>
      <c r="B34" s="31">
        <v>2114640</v>
      </c>
      <c r="C34" s="5">
        <f t="shared" si="0"/>
        <v>5110</v>
      </c>
    </row>
    <row r="35" spans="1:3" x14ac:dyDescent="0.4">
      <c r="B35" s="1" t="s">
        <v>3</v>
      </c>
      <c r="C35" s="6">
        <f>SUM(C4:C34)</f>
        <v>74630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17492-8FCC-4262-B1A4-4EBD15DB4A88}">
  <dimension ref="A1:C17"/>
  <sheetViews>
    <sheetView tabSelected="1" workbookViewId="0">
      <selection activeCell="B4" sqref="B4"/>
    </sheetView>
  </sheetViews>
  <sheetFormatPr defaultRowHeight="14.6" x14ac:dyDescent="0.4"/>
  <cols>
    <col min="1" max="1" width="13.3046875" customWidth="1"/>
    <col min="2" max="2" width="13.4609375" customWidth="1"/>
  </cols>
  <sheetData>
    <row r="1" spans="1:2" ht="20.6" x14ac:dyDescent="0.55000000000000004">
      <c r="A1" s="40">
        <v>2020</v>
      </c>
    </row>
    <row r="3" spans="1:2" ht="29.6" customHeight="1" x14ac:dyDescent="0.4">
      <c r="A3" s="26" t="s">
        <v>5</v>
      </c>
      <c r="B3" s="27" t="s">
        <v>20</v>
      </c>
    </row>
    <row r="4" spans="1:2" x14ac:dyDescent="0.4">
      <c r="A4" s="42" t="s">
        <v>8</v>
      </c>
      <c r="B4" s="42">
        <f>'Jan '' 20'!C35</f>
        <v>26640</v>
      </c>
    </row>
    <row r="5" spans="1:2" x14ac:dyDescent="0.4">
      <c r="A5" s="42" t="s">
        <v>6</v>
      </c>
      <c r="B5" s="42">
        <f>'Feb ''20'!C33</f>
        <v>29060</v>
      </c>
    </row>
    <row r="6" spans="1:2" x14ac:dyDescent="0.4">
      <c r="A6" s="42" t="s">
        <v>7</v>
      </c>
      <c r="B6" s="42">
        <f>'Mar ''20'!C35</f>
        <v>530</v>
      </c>
    </row>
    <row r="7" spans="1:2" x14ac:dyDescent="0.4">
      <c r="A7" s="42" t="s">
        <v>9</v>
      </c>
      <c r="B7" s="42">
        <f>'Apr ''20'!C34</f>
        <v>56420</v>
      </c>
    </row>
    <row r="8" spans="1:2" x14ac:dyDescent="0.4">
      <c r="A8" s="42" t="s">
        <v>10</v>
      </c>
      <c r="B8" s="42">
        <f>'May ''20'!C35</f>
        <v>5190</v>
      </c>
    </row>
    <row r="9" spans="1:2" x14ac:dyDescent="0.4">
      <c r="A9" s="42" t="s">
        <v>11</v>
      </c>
      <c r="B9" s="42">
        <f>'Jun ''20'!C34</f>
        <v>0</v>
      </c>
    </row>
    <row r="10" spans="1:2" x14ac:dyDescent="0.4">
      <c r="A10" s="42" t="s">
        <v>12</v>
      </c>
      <c r="B10" s="42">
        <f>'July ''20'!C35</f>
        <v>0</v>
      </c>
    </row>
    <row r="11" spans="1:2" x14ac:dyDescent="0.4">
      <c r="A11" s="42" t="s">
        <v>13</v>
      </c>
      <c r="B11" s="42">
        <f>'Aug ''20'!C35</f>
        <v>21700</v>
      </c>
    </row>
    <row r="12" spans="1:2" x14ac:dyDescent="0.4">
      <c r="A12" s="42" t="s">
        <v>14</v>
      </c>
      <c r="B12" s="42">
        <f>'Sept ''20'!C34</f>
        <v>940</v>
      </c>
    </row>
    <row r="13" spans="1:2" x14ac:dyDescent="0.4">
      <c r="A13" s="42" t="s">
        <v>15</v>
      </c>
      <c r="B13" s="42">
        <f>'Oct ''20'!C35</f>
        <v>13830</v>
      </c>
    </row>
    <row r="14" spans="1:2" x14ac:dyDescent="0.4">
      <c r="A14" s="42" t="s">
        <v>16</v>
      </c>
      <c r="B14" s="42">
        <f>'Nov ''20'!C34</f>
        <v>29190</v>
      </c>
    </row>
    <row r="15" spans="1:2" x14ac:dyDescent="0.4">
      <c r="A15" s="42" t="s">
        <v>17</v>
      </c>
      <c r="B15" s="42">
        <f>'Dec ''20'!C35</f>
        <v>74630</v>
      </c>
    </row>
    <row r="16" spans="1:2" x14ac:dyDescent="0.4">
      <c r="A16" s="42" t="s">
        <v>18</v>
      </c>
      <c r="B16" s="42">
        <f>SUM(B4:B15)</f>
        <v>258130</v>
      </c>
    </row>
    <row r="17" spans="1:3" ht="29.15" x14ac:dyDescent="0.4">
      <c r="A17" s="41" t="s">
        <v>19</v>
      </c>
      <c r="B17" s="1">
        <f>B16/1000</f>
        <v>258.13</v>
      </c>
      <c r="C17" s="1" t="s">
        <v>21</v>
      </c>
    </row>
  </sheetData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4EE691233B3A438256BC3223A088E3" ma:contentTypeVersion="6" ma:contentTypeDescription="Create a new document." ma:contentTypeScope="" ma:versionID="4182a7e4e55f1766683b67aada6924a8">
  <xsd:schema xmlns:xsd="http://www.w3.org/2001/XMLSchema" xmlns:xs="http://www.w3.org/2001/XMLSchema" xmlns:p="http://schemas.microsoft.com/office/2006/metadata/properties" xmlns:ns2="f297fe1c-e031-4b33-afd4-25ba244135b0" targetNamespace="http://schemas.microsoft.com/office/2006/metadata/properties" ma:root="true" ma:fieldsID="5583a85c73442e0a0ce19cdaeb4d1722" ns2:_="">
    <xsd:import namespace="f297fe1c-e031-4b33-afd4-25ba244135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97fe1c-e031-4b33-afd4-25ba244135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806EB1-0F8E-41B7-9524-D95ECF181F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97fe1c-e031-4b33-afd4-25ba244135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E41510-DA90-4CF8-AC4A-7F758B2DA888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f297fe1c-e031-4b33-afd4-25ba244135b0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11798AD-CEC1-4A12-91CC-72D006F2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Jan ' 20</vt:lpstr>
      <vt:lpstr>Feb '20</vt:lpstr>
      <vt:lpstr>Mar '20</vt:lpstr>
      <vt:lpstr>Apr '20</vt:lpstr>
      <vt:lpstr>May '20</vt:lpstr>
      <vt:lpstr>Jun '20</vt:lpstr>
      <vt:lpstr>July '20</vt:lpstr>
      <vt:lpstr>Aug '20</vt:lpstr>
      <vt:lpstr>Sept '20</vt:lpstr>
      <vt:lpstr>Oct '20</vt:lpstr>
      <vt:lpstr>Nov '20</vt:lpstr>
      <vt:lpstr>Dec '20</vt:lpstr>
      <vt:lpstr>Annual 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Abela</dc:creator>
  <cp:lastModifiedBy>Carmen Abela</cp:lastModifiedBy>
  <dcterms:created xsi:type="dcterms:W3CDTF">2021-10-27T13:44:06Z</dcterms:created>
  <dcterms:modified xsi:type="dcterms:W3CDTF">2021-11-01T15:31:13Z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fc16d04-98c3-4aeb-b7b4-27685b91dbac_Enabled">
    <vt:lpwstr>true</vt:lpwstr>
  </property>
  <property fmtid="{D5CDD505-2E9C-101B-9397-08002B2CF9AE}" pid="3" name="MSIP_Label_6fc16d04-98c3-4aeb-b7b4-27685b91dbac_SetDate">
    <vt:lpwstr>2021-10-27T13:38:27Z</vt:lpwstr>
  </property>
  <property fmtid="{D5CDD505-2E9C-101B-9397-08002B2CF9AE}" pid="4" name="MSIP_Label_6fc16d04-98c3-4aeb-b7b4-27685b91dbac_Method">
    <vt:lpwstr>Privileged</vt:lpwstr>
  </property>
  <property fmtid="{D5CDD505-2E9C-101B-9397-08002B2CF9AE}" pid="5" name="MSIP_Label_6fc16d04-98c3-4aeb-b7b4-27685b91dbac_Name">
    <vt:lpwstr>6fc16d04-98c3-4aeb-b7b4-27685b91dbac</vt:lpwstr>
  </property>
  <property fmtid="{D5CDD505-2E9C-101B-9397-08002B2CF9AE}" pid="6" name="MSIP_Label_6fc16d04-98c3-4aeb-b7b4-27685b91dbac_SiteId">
    <vt:lpwstr>331b05a3-d03f-421a-9573-f2db41268c2e</vt:lpwstr>
  </property>
  <property fmtid="{D5CDD505-2E9C-101B-9397-08002B2CF9AE}" pid="7" name="MSIP_Label_6fc16d04-98c3-4aeb-b7b4-27685b91dbac_ActionId">
    <vt:lpwstr>22ba8954-21e8-4e86-9f08-bfe05713e805</vt:lpwstr>
  </property>
  <property fmtid="{D5CDD505-2E9C-101B-9397-08002B2CF9AE}" pid="8" name="MSIP_Label_6fc16d04-98c3-4aeb-b7b4-27685b91dbac_ContentBits">
    <vt:lpwstr>0</vt:lpwstr>
  </property>
</Properties>
</file>